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Mateja\Dropbox\203 2024 SB Novo mesto Abdomen\KONČNI PZI\Pripombe marec 2025\Popis del\"/>
    </mc:Choice>
  </mc:AlternateContent>
  <xr:revisionPtr revIDLastSave="0" documentId="13_ncr:1_{A2A67450-D6F9-428B-B1ED-DAD5EA583F45}" xr6:coauthVersionLast="36" xr6:coauthVersionMax="47" xr10:uidLastSave="{00000000-0000-0000-0000-000000000000}"/>
  <bookViews>
    <workbookView xWindow="-120" yWindow="-120" windowWidth="29040" windowHeight="15720" tabRatio="955" activeTab="8" xr2:uid="{00000000-000D-0000-FFFF-FFFF00000000}"/>
  </bookViews>
  <sheets>
    <sheet name="Skupna rekapitulacija" sheetId="40" r:id="rId1"/>
    <sheet name="Rekapitulacija GO del" sheetId="1" r:id="rId2"/>
    <sheet name="SPLOŠNE OPOMBE" sheetId="2" r:id="rId3"/>
    <sheet name="Pripravljalna in zaključna dela" sheetId="3" r:id="rId4"/>
    <sheet name="A0. Rušitvena dela" sheetId="4" r:id="rId5"/>
    <sheet name="A1. Zidarska dela" sheetId="8" r:id="rId6"/>
    <sheet name="B1. Suhomontažna dela" sheetId="18" r:id="rId7"/>
    <sheet name="B2. Estrihi" sheetId="13" r:id="rId8"/>
    <sheet name="B3. Stavbno pohištvo" sheetId="37" r:id="rId9"/>
    <sheet name="B4. Mizar. in Ključavnič. dela" sheetId="14" r:id="rId10"/>
    <sheet name="B5. Keramičarska dela" sheetId="16" r:id="rId11"/>
    <sheet name="B6. Tlakarska dela" sheetId="17" r:id="rId12"/>
    <sheet name="B7. Slikopleskarska dela" sheetId="19"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[1]ksi!#REF!</definedName>
    <definedName name="_1Excel_BuiltIn_Print_Area_1_1" localSheetId="8">#REF!</definedName>
    <definedName name="_1Excel_BuiltIn_Print_Area_1_1">#REF!</definedName>
    <definedName name="_1Excel_BuiltIn_Print_Area_5_1_1" localSheetId="8">#REF!</definedName>
    <definedName name="_1Excel_BuiltIn_Print_Area_5_1_1">#REF!</definedName>
    <definedName name="_1Excel_BuiltIn_Print_Area_5_1_2" localSheetId="8">#REF!</definedName>
    <definedName name="_1Excel_BuiltIn_Print_Area_5_1_2">#REF!</definedName>
    <definedName name="_2">[1]ksi!#REF!</definedName>
    <definedName name="_2.1">#REF!</definedName>
    <definedName name="_2Excel_BuiltIn_Print_Area_5_1_1" localSheetId="8">#REF!</definedName>
    <definedName name="_2Excel_BuiltIn_Print_Area_5_1_1">#REF!</definedName>
    <definedName name="_3">[1]ksi!#REF!</definedName>
    <definedName name="_3Excel_BuiltIn_Print_Area_8_1_1" localSheetId="8">#REF!</definedName>
    <definedName name="_3Excel_BuiltIn_Print_Area_8_1_1">#REF!</definedName>
    <definedName name="_4">[1]ksi!#REF!</definedName>
    <definedName name="_4Excel_BuiltIn_Print_Titles_6_1_1" localSheetId="8">#REF!</definedName>
    <definedName name="_4Excel_BuiltIn_Print_Titles_6_1_1">#REF!</definedName>
    <definedName name="_5">[1]ksi!#REF!</definedName>
    <definedName name="_6">[1]ksi!#REF!</definedName>
    <definedName name="_7">[1]ksi!#REF!</definedName>
    <definedName name="_8">[1]ksi!#REF!</definedName>
    <definedName name="_9">[1]ksi!#REF!</definedName>
    <definedName name="_DIN2440">#REF!</definedName>
    <definedName name="_DIN2448">#REF!</definedName>
    <definedName name="_dol2">#REF!</definedName>
    <definedName name="_hx2">#REF!</definedName>
    <definedName name="_ISO1127">#REF!</definedName>
    <definedName name="_TAB25">#REF!</definedName>
    <definedName name="_TAB26">#REF!</definedName>
    <definedName name="a" localSheetId="8">#REF!</definedName>
    <definedName name="a">#REF!</definedName>
    <definedName name="aa">#REF!</definedName>
    <definedName name="AAA">#REF!</definedName>
    <definedName name="AAPRIMOZ">#REF!</definedName>
    <definedName name="b" localSheetId="4">#REF!</definedName>
    <definedName name="b" localSheetId="8">#REF!</definedName>
    <definedName name="b">#REF!</definedName>
    <definedName name="Betonska_dela">#REF!</definedName>
    <definedName name="C_F">#REF!</definedName>
    <definedName name="C_H">#REF!</definedName>
    <definedName name="cc">#REF!</definedName>
    <definedName name="CENA">#REF!</definedName>
    <definedName name="CEVICU">#REF!</definedName>
    <definedName name="cevicu2">#REF!</definedName>
    <definedName name="CEVIJE">#REF!</definedName>
    <definedName name="CEVINIRO">#REF!</definedName>
    <definedName name="CEVINIRO1">#REF!</definedName>
    <definedName name="ceviniro2">#REF!</definedName>
    <definedName name="ččččč">#REF!</definedName>
    <definedName name="ČČČČČČČČČČČČČČČČČČČČČČČČČČČČČČČČČČČČČČ">#REF!</definedName>
    <definedName name="ć">#REF!</definedName>
    <definedName name="Database">[2]Sottocentrale!$A$2:$H$1009</definedName>
    <definedName name="DF">[3]OSNOVA!$B$39</definedName>
    <definedName name="DIN11850_1">#REF!</definedName>
    <definedName name="DIN11850_2">#REF!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WGW_TS225">#REF!</definedName>
    <definedName name="eddd">#REF!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Print_Area_1_2" localSheetId="8">#REF!</definedName>
    <definedName name="Excel_BuiltIn_Print_Area_1_2">#REF!</definedName>
    <definedName name="Excel_BuiltIn_Print_Area_11" localSheetId="8">#REF!</definedName>
    <definedName name="Excel_BuiltIn_Print_Area_11">#REF!</definedName>
    <definedName name="Excel_BuiltIn_Print_Area_11_1" localSheetId="8">#REF!</definedName>
    <definedName name="Excel_BuiltIn_Print_Area_11_1">#REF!</definedName>
    <definedName name="Excel_BuiltIn_Print_Area_11_1_11" localSheetId="8">#REF!</definedName>
    <definedName name="Excel_BuiltIn_Print_Area_11_1_11">#REF!</definedName>
    <definedName name="Excel_BuiltIn_Print_Area_12" localSheetId="8">#REF!</definedName>
    <definedName name="Excel_BuiltIn_Print_Area_12">#REF!</definedName>
    <definedName name="Excel_BuiltIn_Print_Area_14_1">"$#REF!.$A$1:$IV$64784"</definedName>
    <definedName name="Excel_BuiltIn_Print_Area_16_1">"$#REF!.$A$1:$IV$64784"</definedName>
    <definedName name="Excel_BuiltIn_Print_Area_2_1" localSheetId="8">#REF!</definedName>
    <definedName name="Excel_BuiltIn_Print_Area_2_1">#REF!</definedName>
    <definedName name="Excel_BuiltIn_Print_Area_3_1" localSheetId="8">#REF!</definedName>
    <definedName name="Excel_BuiltIn_Print_Area_3_1">#REF!</definedName>
    <definedName name="Excel_BuiltIn_Print_Area_4_1" localSheetId="8">#REF!</definedName>
    <definedName name="Excel_BuiltIn_Print_Area_4_1">#REF!</definedName>
    <definedName name="Excel_BuiltIn_Print_Area_4_1_1" localSheetId="8">#REF!</definedName>
    <definedName name="Excel_BuiltIn_Print_Area_4_1_1">#REF!</definedName>
    <definedName name="Excel_BuiltIn_Print_Area_5_1" localSheetId="8">#REF!</definedName>
    <definedName name="Excel_BuiltIn_Print_Area_5_1">#REF!</definedName>
    <definedName name="Excel_BuiltIn_Print_Area_6_1" localSheetId="8">#REF!</definedName>
    <definedName name="Excel_BuiltIn_Print_Area_6_1">#REF!</definedName>
    <definedName name="Excel_BuiltIn_Print_Area_8_1" localSheetId="8">#REF!</definedName>
    <definedName name="Excel_BuiltIn_Print_Area_8_1">#REF!</definedName>
    <definedName name="Excel_BuiltIn_Print_Area_9_1" localSheetId="8">#REF!</definedName>
    <definedName name="Excel_BuiltIn_Print_Area_9_1">#REF!</definedName>
    <definedName name="Excel_BuiltIn_Print_Titles_1" localSheetId="8">#REF!</definedName>
    <definedName name="Excel_BuiltIn_Print_Titles_1">#REF!</definedName>
    <definedName name="Excel_BuiltIn_Print_Titles_1_1_1" localSheetId="8">#REF!</definedName>
    <definedName name="Excel_BuiltIn_Print_Titles_1_1_1">#REF!</definedName>
    <definedName name="Excel_BuiltIn_Print_Titles_10" localSheetId="8">#REF!</definedName>
    <definedName name="Excel_BuiltIn_Print_Titles_10">#REF!</definedName>
    <definedName name="Excel_BuiltIn_Print_Titles_11" localSheetId="8">#REF!</definedName>
    <definedName name="Excel_BuiltIn_Print_Titles_11">#REF!</definedName>
    <definedName name="Excel_BuiltIn_Print_Titles_12" localSheetId="8">#REF!</definedName>
    <definedName name="Excel_BuiltIn_Print_Titles_12">#REF!</definedName>
    <definedName name="Excel_BuiltIn_Print_Titles_2" localSheetId="8">#REF!</definedName>
    <definedName name="Excel_BuiltIn_Print_Titles_2">#REF!</definedName>
    <definedName name="Excel_BuiltIn_Print_Titles_3" localSheetId="8">#REF!</definedName>
    <definedName name="Excel_BuiltIn_Print_Titles_3">#REF!</definedName>
    <definedName name="Excel_BuiltIn_Print_Titles_4_1" localSheetId="8">#REF!</definedName>
    <definedName name="Excel_BuiltIn_Print_Titles_4_1">#REF!</definedName>
    <definedName name="Excel_BuiltIn_Print_Titles_4_1_1" localSheetId="8">#REF!</definedName>
    <definedName name="Excel_BuiltIn_Print_Titles_4_1_1">#REF!</definedName>
    <definedName name="Excel_BuiltIn_Print_Titles_5" localSheetId="8">#REF!</definedName>
    <definedName name="Excel_BuiltIn_Print_Titles_5">#REF!</definedName>
    <definedName name="Excel_BuiltIn_Print_Titles_6" localSheetId="8">#REF!</definedName>
    <definedName name="Excel_BuiltIn_Print_Titles_6">#REF!</definedName>
    <definedName name="Excel_BuiltIn_Print_Titles_6_1" localSheetId="8">#REF!</definedName>
    <definedName name="Excel_BuiltIn_Print_Titles_6_1">#REF!</definedName>
    <definedName name="Excel_BuiltIn_Print_Titles_6_1_1" localSheetId="8">#REF!</definedName>
    <definedName name="Excel_BuiltIn_Print_Titles_6_1_1">#REF!</definedName>
    <definedName name="Excel_BuiltIn_Print_Titles_7" localSheetId="8">#REF!</definedName>
    <definedName name="Excel_BuiltIn_Print_Titles_7">#REF!</definedName>
    <definedName name="Excel_BuiltIn_Print_Titles_8" localSheetId="8">#REF!</definedName>
    <definedName name="Excel_BuiltIn_Print_Titles_8">#REF!</definedName>
    <definedName name="Excel_BuiltIn_Print_Titles_9" localSheetId="8">#REF!</definedName>
    <definedName name="Excel_BuiltIn_Print_Titles_9">#REF!</definedName>
    <definedName name="f">'[4]1-VO80'!$C$3</definedName>
    <definedName name="f_faz">#REF!</definedName>
    <definedName name="f_raz">#REF!</definedName>
    <definedName name="f_rez">#REF!</definedName>
    <definedName name="faza">#REF!</definedName>
    <definedName name="FRC">[3]OSNOVA!$B$37</definedName>
    <definedName name="FRD">[5]OSNOVA!$B$36</definedName>
    <definedName name="g">#REF!</definedName>
    <definedName name="gg">[5]OSNOVA!$B$38</definedName>
    <definedName name="HX">#REF!</definedName>
    <definedName name="j" localSheetId="4">#REF!</definedName>
    <definedName name="j" localSheetId="8">#REF!</definedName>
    <definedName name="j">#REF!</definedName>
    <definedName name="JEKLO">#REF!</definedName>
    <definedName name="JEKLO_SD">#REF!</definedName>
    <definedName name="K">#REF!</definedName>
    <definedName name="KANALI">#REF!</definedName>
    <definedName name="kanali2">#REF!</definedName>
    <definedName name="KOLIC">#REF!</definedName>
    <definedName name="krogelne_pipe">'[6]CENE MATERIALA'!$D$108:$F$122</definedName>
    <definedName name="KVSV5328A">#REF!</definedName>
    <definedName name="KVSV5328A1">#REF!</definedName>
    <definedName name="KVSV5329A">#REF!</definedName>
    <definedName name="l">#REF!</definedName>
    <definedName name="L_F">#REF!</definedName>
    <definedName name="L_H">#REF!</definedName>
    <definedName name="lllll">#REF!</definedName>
    <definedName name="m">#REF!</definedName>
    <definedName name="MM">#REF!</definedName>
    <definedName name="n" localSheetId="4">#REF!</definedName>
    <definedName name="n" localSheetId="8">#REF!</definedName>
    <definedName name="n">#REF!</definedName>
    <definedName name="NAP">#REF!</definedName>
    <definedName name="nep_vent">'[6]CENE MATERIALA'!$D$220:$F$225</definedName>
    <definedName name="NIRO">#REF!</definedName>
    <definedName name="nnnnnnnnnnnnn">#REF!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PENT">#REF!</definedName>
    <definedName name="PPVOL">#REF!</definedName>
    <definedName name="Print_Area" localSheetId="4">'A0. Rušitvena dela'!$A$1:$F$62</definedName>
    <definedName name="Print_Area" localSheetId="5">'A1. Zidarska dela'!$A$1:$F$76</definedName>
    <definedName name="Print_Area" localSheetId="6">'B1. Suhomontažna dela'!$A$1:$F$103</definedName>
    <definedName name="Print_Area" localSheetId="7">'B2. Estrihi'!$A$1:$F$33</definedName>
    <definedName name="Print_Area" localSheetId="8">'B3. Stavbno pohištvo'!$A$1:$F$87</definedName>
    <definedName name="Print_Area" localSheetId="9">'B4. Mizar. in Ključavnič. dela'!$A$1:$F$36</definedName>
    <definedName name="Print_Area" localSheetId="10">'B5. Keramičarska dela'!$A$1:$F$54</definedName>
    <definedName name="Print_Area" localSheetId="11">'B6. Tlakarska dela'!$A$1:$F$36</definedName>
    <definedName name="Print_Area" localSheetId="12">'B7. Slikopleskarska dela'!$A$1:$F$52</definedName>
    <definedName name="Print_Area" localSheetId="3">'Pripravljalna in zaključna dela'!$A$1:$F$22</definedName>
    <definedName name="Print_Area" localSheetId="1">'Rekapitulacija GO del'!$A$1:$E$41</definedName>
    <definedName name="Print_Area" localSheetId="2">'SPLOŠNE OPOMBE'!$A$1:$F$38</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int_Titles" localSheetId="4">'A0. Rušitvena dela'!$2:$3</definedName>
    <definedName name="Print_Titles" localSheetId="5">'A1. Zidarska dela'!$1:$2</definedName>
    <definedName name="Print_Titles" localSheetId="6">'B1. Suhomontažna dela'!$1:$2</definedName>
    <definedName name="Print_Titles" localSheetId="7">'B2. Estrihi'!$1:$2</definedName>
    <definedName name="Print_Titles" localSheetId="8">'B3. Stavbno pohištvo'!$1:$2</definedName>
    <definedName name="Print_Titles" localSheetId="9">'B4. Mizar. in Ključavnič. dela'!$1:$2</definedName>
    <definedName name="Print_Titles" localSheetId="10">'B5. Keramičarska dela'!$1:$2</definedName>
    <definedName name="Print_Titles" localSheetId="11">'B6. Tlakarska dela'!$1:$2</definedName>
    <definedName name="Print_Titles" localSheetId="12">'B7. Slikopleskarska dela'!$1:$2</definedName>
    <definedName name="Print_Titles" localSheetId="3">'Pripravljalna in zaključna dela'!$1:$2</definedName>
    <definedName name="projekt">#REF!</definedName>
    <definedName name="qqqqqqqqqqqqqqqqqqq">#REF!</definedName>
    <definedName name="R_F">#REF!</definedName>
    <definedName name="R_H">#REF!</definedName>
    <definedName name="st_projekta">#REF!</definedName>
    <definedName name="TAB25_1">#REF!</definedName>
    <definedName name="TAB26_1">#REF!</definedName>
    <definedName name="u">#REF!</definedName>
    <definedName name="v" localSheetId="4">#REF!</definedName>
    <definedName name="v" localSheetId="8">#REF!</definedName>
    <definedName name="v">#REF!</definedName>
    <definedName name="VISZR">#REF!</definedName>
    <definedName name="x">#REF!</definedName>
    <definedName name="xx">'[7]CEHLKL-6-12'!$B$12:$H$997</definedName>
    <definedName name="xxxx">#REF!</definedName>
    <definedName name="Y">#REF!</definedName>
    <definedName name="YY">'[8]CEHLKL-6-12'!$B$12:$H$997</definedName>
    <definedName name="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40" l="1"/>
  <c r="F101" i="18"/>
  <c r="F100" i="18"/>
  <c r="E12" i="1" l="1"/>
  <c r="E14" i="1"/>
  <c r="D10" i="40" l="1"/>
  <c r="D16" i="40"/>
  <c r="D14" i="40" l="1"/>
  <c r="D12" i="40"/>
  <c r="F70" i="18" l="1"/>
  <c r="F59" i="4"/>
  <c r="F45" i="19"/>
  <c r="F59" i="18"/>
  <c r="F52" i="4"/>
  <c r="F46" i="4"/>
  <c r="F45" i="4"/>
  <c r="F54" i="8" l="1"/>
  <c r="F32" i="14"/>
  <c r="F31" i="14"/>
  <c r="F30" i="14"/>
  <c r="F53" i="18" l="1"/>
  <c r="F44" i="18"/>
  <c r="F49" i="19" l="1"/>
  <c r="F48" i="19"/>
  <c r="F84" i="37"/>
  <c r="F81" i="37"/>
  <c r="F78" i="37"/>
  <c r="F75" i="37"/>
  <c r="F66" i="37"/>
  <c r="F69" i="37"/>
  <c r="F63" i="37" l="1"/>
  <c r="F60" i="37"/>
  <c r="F57" i="37"/>
  <c r="F54" i="37"/>
  <c r="F35" i="18"/>
  <c r="F28" i="17"/>
  <c r="F27" i="17"/>
  <c r="F26" i="17"/>
  <c r="F23" i="17"/>
  <c r="F51" i="16" l="1"/>
  <c r="F62" i="18"/>
  <c r="F48" i="8"/>
  <c r="F47" i="8"/>
  <c r="F44" i="8" l="1"/>
  <c r="F43" i="8"/>
  <c r="F40" i="8"/>
  <c r="F37" i="8"/>
  <c r="F49" i="4"/>
  <c r="F20" i="4"/>
  <c r="F6" i="3"/>
  <c r="F56" i="4" l="1"/>
  <c r="F39" i="16"/>
  <c r="F36" i="16"/>
  <c r="F31" i="17" l="1"/>
  <c r="F72" i="37" l="1"/>
  <c r="F44" i="37"/>
  <c r="F51" i="37" l="1"/>
  <c r="F33" i="37"/>
  <c r="F21" i="4" l="1"/>
  <c r="F18" i="3" l="1"/>
  <c r="F32" i="37" l="1"/>
  <c r="F9" i="3" l="1"/>
  <c r="F47" i="18" l="1"/>
  <c r="F51" i="8" l="1"/>
  <c r="F33" i="8" l="1"/>
  <c r="F25" i="4" l="1"/>
  <c r="F38" i="37" l="1"/>
  <c r="F27" i="14" l="1"/>
  <c r="F35" i="14" s="1"/>
  <c r="F63" i="8" l="1"/>
  <c r="F64" i="8"/>
  <c r="F99" i="18" l="1"/>
  <c r="F30" i="8" l="1"/>
  <c r="F29" i="8"/>
  <c r="F57" i="8" l="1"/>
  <c r="F12" i="3" l="1"/>
  <c r="F50" i="18" l="1"/>
  <c r="F29" i="13" l="1"/>
  <c r="F67" i="8" l="1"/>
  <c r="F87" i="37" l="1"/>
  <c r="E29" i="1" l="1"/>
  <c r="F43" i="19" l="1"/>
  <c r="F36" i="4" l="1"/>
  <c r="F42" i="4"/>
  <c r="F39" i="4"/>
  <c r="F28" i="4"/>
  <c r="F98" i="18" l="1"/>
  <c r="F97" i="18"/>
  <c r="F21" i="17" l="1"/>
  <c r="F36" i="8" l="1"/>
  <c r="F55" i="4" l="1"/>
  <c r="F33" i="4"/>
  <c r="F30" i="4" l="1"/>
  <c r="F29" i="4"/>
  <c r="F24" i="4"/>
  <c r="F22" i="17" l="1"/>
  <c r="F38" i="18" l="1"/>
  <c r="F40" i="19" l="1"/>
  <c r="F37" i="19"/>
  <c r="F34" i="19"/>
  <c r="F68" i="18"/>
  <c r="F65" i="18"/>
  <c r="F56" i="18"/>
  <c r="F41" i="18"/>
  <c r="F48" i="16"/>
  <c r="F45" i="16"/>
  <c r="F42" i="16"/>
  <c r="F52" i="19" l="1"/>
  <c r="F54" i="16"/>
  <c r="F103" i="18"/>
  <c r="F34" i="17"/>
  <c r="F32" i="13"/>
  <c r="F71" i="8"/>
  <c r="F70" i="8"/>
  <c r="F60" i="8"/>
  <c r="F15" i="3"/>
  <c r="E72" i="8" l="1"/>
  <c r="F72" i="8" s="1"/>
  <c r="F21" i="3"/>
  <c r="F62" i="4"/>
  <c r="E25" i="1"/>
  <c r="E33" i="1"/>
  <c r="E31" i="1"/>
  <c r="E37" i="1"/>
  <c r="E35" i="1"/>
  <c r="E27" i="1"/>
  <c r="E39" i="1" l="1"/>
  <c r="E23" i="1" s="1"/>
  <c r="F75" i="8"/>
  <c r="E16" i="1" l="1"/>
  <c r="E18" i="1"/>
  <c r="E10" i="1" s="1"/>
  <c r="E7" i="1" s="1"/>
  <c r="D8" i="40" s="1"/>
</calcChain>
</file>

<file path=xl/sharedStrings.xml><?xml version="1.0" encoding="utf-8"?>
<sst xmlns="http://schemas.openxmlformats.org/spreadsheetml/2006/main" count="574" uniqueCount="270">
  <si>
    <t>A0. Rušitvena dela</t>
  </si>
  <si>
    <t>Pripravljalna in zaključna dela</t>
  </si>
  <si>
    <t>A GRADBENA DELA SKUPAJ</t>
  </si>
  <si>
    <t>SKUPNA REKAPITULACIJA GO DEL</t>
  </si>
  <si>
    <r>
      <t>Predračun št.</t>
    </r>
    <r>
      <rPr>
        <sz val="10"/>
        <color indexed="22"/>
        <rFont val="Arial"/>
        <family val="2"/>
        <charset val="238"/>
      </rPr>
      <t>:</t>
    </r>
    <r>
      <rPr>
        <sz val="10"/>
        <color indexed="55"/>
        <rFont val="Arial"/>
        <family val="2"/>
        <charset val="238"/>
      </rPr>
      <t xml:space="preserve"> …………...………….…...….………</t>
    </r>
  </si>
  <si>
    <r>
      <t>Faza:</t>
    </r>
    <r>
      <rPr>
        <sz val="10"/>
        <color indexed="23"/>
        <rFont val="Arial"/>
        <family val="2"/>
        <charset val="238"/>
      </rPr>
      <t xml:space="preserve"> </t>
    </r>
    <r>
      <rPr>
        <sz val="10"/>
        <color indexed="55"/>
        <rFont val="Arial"/>
        <family val="2"/>
        <charset val="238"/>
      </rPr>
      <t>…………………………...…………………………………….………………...……….</t>
    </r>
  </si>
  <si>
    <r>
      <t xml:space="preserve">Družba: ( izvajalec-ponudnik ) </t>
    </r>
    <r>
      <rPr>
        <sz val="10"/>
        <color indexed="55"/>
        <rFont val="Arial"/>
        <family val="2"/>
        <charset val="238"/>
      </rPr>
      <t>.…………..……………………….…………………………..</t>
    </r>
  </si>
  <si>
    <t>DDV prikazati posebej</t>
  </si>
  <si>
    <t>*</t>
  </si>
  <si>
    <t>upoštevati vsa dodatna navodila nadzora in projektanta</t>
  </si>
  <si>
    <t>vse mere kontrolirati na kraju samem oz. na gradbišču</t>
  </si>
  <si>
    <t>vsa zavarovanja in podpiranja med izkopi in zasipi</t>
  </si>
  <si>
    <t>Opomba - v ceni upoštevati:</t>
  </si>
  <si>
    <t xml:space="preserve">Ponudnik je dolžan pri ponudbi upoštevati vse povezane stroške, ki so potrebni za tehnično pravilno izvedbo del, ki jih ponuja v izvedbo (kot npr. razni pritrdilni material, vezni, tesnilni material, podkonstrukcije  in podobno. </t>
  </si>
  <si>
    <t>Opomba - pri sestavi ponudbe upoštevati:</t>
  </si>
  <si>
    <t>Izvajalec je dolžan pri sestavi ponudbe in izvajanju del upoštevati vse grafične in tekstualne dela projekta. V primeru tiskarskih napak in neskladij  v projektu je dolžan na to opozoriti projektanta pred oddajo ponudbe.</t>
  </si>
  <si>
    <t>Naročnik bo pri pregledu ponudb preveril ustreznost ponudbenih cen glede na zahtevan material ali opremo. Razlike v cenah, ki bodo temeljile na manjši kakovosti bo moral finančno nadomestiti izvajalec sam.</t>
  </si>
  <si>
    <t>Pred oddajo ponudbe in pričetkom del je treba vse opise, mere, količine in obdelave kontrolirati po zadnje veljavnih načrtih, opisih in detajlih! Izvajalec je opozorjen da mora upoštevati navedene materiale in opremo oziroma da zagotovi kvalitetno enakovrednost!</t>
  </si>
  <si>
    <t>Opomba - pred oddajo ponudbe upoštevati:</t>
  </si>
  <si>
    <t>SKUPAJ:</t>
  </si>
  <si>
    <t>PRIPRAVLJALNA IN ZAKLJUČNA DELA</t>
  </si>
  <si>
    <t>8</t>
  </si>
  <si>
    <t>m2</t>
  </si>
  <si>
    <t>7</t>
  </si>
  <si>
    <t>ur</t>
  </si>
  <si>
    <t>6</t>
  </si>
  <si>
    <t>kpl</t>
  </si>
  <si>
    <t>5</t>
  </si>
  <si>
    <t>4</t>
  </si>
  <si>
    <t>3</t>
  </si>
  <si>
    <t>2</t>
  </si>
  <si>
    <t>1</t>
  </si>
  <si>
    <t>skupaj</t>
  </si>
  <si>
    <t>cena/enoto</t>
  </si>
  <si>
    <t>enota</t>
  </si>
  <si>
    <t>količina</t>
  </si>
  <si>
    <t>Opis postavke</t>
  </si>
  <si>
    <t>Zap.št.</t>
  </si>
  <si>
    <t>RUŠITVENA DELA</t>
  </si>
  <si>
    <t>A0.</t>
  </si>
  <si>
    <t>m1</t>
  </si>
  <si>
    <t>kom</t>
  </si>
  <si>
    <t>m3</t>
  </si>
  <si>
    <t>15</t>
  </si>
  <si>
    <t>14</t>
  </si>
  <si>
    <t>13</t>
  </si>
  <si>
    <t>12</t>
  </si>
  <si>
    <t>11</t>
  </si>
  <si>
    <t>10</t>
  </si>
  <si>
    <t>9</t>
  </si>
  <si>
    <r>
      <t xml:space="preserve">OPOMBA: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t>
    </r>
  </si>
  <si>
    <t>Št.</t>
  </si>
  <si>
    <t>A1.</t>
  </si>
  <si>
    <t>ZIDARSKA DELA</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</si>
  <si>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</si>
  <si>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</si>
  <si>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B1.</t>
  </si>
  <si>
    <t>B2.</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</si>
  <si>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</si>
  <si>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</si>
  <si>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</si>
  <si>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kos</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</si>
  <si>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</si>
  <si>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B4.</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</si>
  <si>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</si>
  <si>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</si>
  <si>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B5.</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</si>
  <si>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</si>
  <si>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</si>
  <si>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B7.</t>
  </si>
  <si>
    <t>SUHOMONTAŽNA DELA</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</si>
  <si>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</si>
  <si>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</si>
  <si>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
  </si>
  <si>
    <r>
      <t>B. OBRTNIŠKA DELA</t>
    </r>
    <r>
      <rPr>
        <sz val="12"/>
        <color indexed="22"/>
        <rFont val="Arial CE"/>
        <charset val="238"/>
      </rPr>
      <t/>
    </r>
  </si>
  <si>
    <t>Upoštevati vse normative in tehnične pogoje</t>
  </si>
  <si>
    <t>vse zasipe in utrjevanje tal po končanih delih</t>
  </si>
  <si>
    <t>komunalnih pristojbin</t>
  </si>
  <si>
    <t>dobavo in pripravo vseh veznih in pritrdilnih materialov</t>
  </si>
  <si>
    <t>vse dobave in nabave materialov ter veznih in montažnih materialov</t>
  </si>
  <si>
    <t>ves standardizirani vezni in montažni material pri opažarskih delih</t>
  </si>
  <si>
    <t>vse horizontalne in vertikalne prenose ter prevoze na gradbišču in do gradbišča</t>
  </si>
  <si>
    <t xml:space="preserve">odvoz vseh viškov izkopanega materiala na stalno deponijo, komplet s plačilom vseh </t>
  </si>
  <si>
    <t>vsa podpiranja in zavarovanja med opaženjem in betoniranjem konstrukcij</t>
  </si>
  <si>
    <t>negovanje in vibriranje betonov med vgradnjo in pred razopaženjem betonskih elementov</t>
  </si>
  <si>
    <t>vse delovne in lovilne odre - razen fasadnega odra, ki je posebej prikazan v popisu</t>
  </si>
  <si>
    <t>IN GEOMEHANSKO POROČILO</t>
  </si>
  <si>
    <t xml:space="preserve">pri opisih upoštevati TEHNIČNO POROČILO, PROJEKT STATIKE  </t>
  </si>
  <si>
    <t>požarne varnosti kar je potrebno tudi dokazati z atesti in certifikati</t>
  </si>
  <si>
    <t xml:space="preserve">Vsi vgrajeni materiali oz. sestave materialov morajo biti usklajeni z zahtevami študije </t>
  </si>
  <si>
    <t xml:space="preserve">Vsa dela morajo biti izvedena po zadnjem stanju gradbene tehnike oz. veljavnih </t>
  </si>
  <si>
    <t>standardih in predpisih</t>
  </si>
  <si>
    <t xml:space="preserve">Izvajalec del bo moral s strani dobavitelja materiala pridobiti vse ustrezne certifikate, izjave </t>
  </si>
  <si>
    <t>o lastnostih, komisijski zapisnik in druga dokazila o kvaliteti vgrajenih gradbenih proizvodov.</t>
  </si>
  <si>
    <t xml:space="preserve">Izvajalec mora za vse vgrajene materiale oz. opremo, ki niso kot primeri navedeni v popisu, </t>
  </si>
  <si>
    <t>predložiti tehnične liste oz. izjave o lastnostih.</t>
  </si>
  <si>
    <t>ZUNANJA VRATA</t>
  </si>
  <si>
    <t>NOTRANJA VRATA</t>
  </si>
  <si>
    <t>V cenah ni zajet DDV!</t>
  </si>
  <si>
    <t>MIZARSKA in KLJUČAVNIČARSKA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</si>
  <si>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tem ne poslabsa funkcija, biti mora elastično in čvrsto. Vsi elementi za pritrjevanje morajo biti kovinski nerjaveči, ter ustrezne velikosti in nosilnosti.
Vsi elementi so površinsko finalno obdelani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morajo biti elementi  izvedeni  v  zahtevani  ognjeodpornosti. lzdelani morajo biti iz negorljivega materiala oz. obdelani s protipožarno zaščito, po veljanih tehničnih predpisih.
Vse zahteve za protipožarno zaščito so dane v načrtu protipožane zaščite objekta.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</si>
  <si>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B6.</t>
  </si>
  <si>
    <t>sestavni del popisov so tudi sheme oken, vrat, steklenih sten</t>
  </si>
  <si>
    <r>
      <t xml:space="preserve">OPOMBA: </t>
    </r>
    <r>
      <rPr>
        <sz val="10"/>
        <rFont val="Arial"/>
        <family val="2"/>
        <charset val="238"/>
      </rPr>
      <t xml:space="preserve">
Na večjih površinah je potrebno diletiranje v posameznih poljih.
Nad evtl. območjem talnega gretja je potrebno uporabiti lepilo, ki je primerno za polaganje talne keramike na plošče s talnim gretjem, kar je potrebno upoštevati v c.e.m.! 
Površine je predhodno potrebno impregnirati z emulzijo, kar je potrebno zajeti v c.e.m.</t>
    </r>
  </si>
  <si>
    <t>STROPOVI IN STROPNE OBLOGE</t>
  </si>
  <si>
    <t>STENE IN STENSKE OBLOGE</t>
  </si>
  <si>
    <t>Pri vseh opisih delovnih postavk smiselno veljajo splošna določila standardiziranih opisov del za visoko gradnjo. V enotnih cenah je upoštevati ves potrebni material, delo in  transporte, vgrajeno franko objekt!</t>
  </si>
  <si>
    <t>OKNA IN VRATA</t>
  </si>
  <si>
    <t xml:space="preserve">Ocenjeno: </t>
  </si>
  <si>
    <r>
      <t>Dolbljenje oz izsekovanje utorov in izvedba prebojev za razvode strojnih in elektro inštalacij,</t>
    </r>
    <r>
      <rPr>
        <sz val="10"/>
        <rFont val="Arial"/>
        <family val="2"/>
        <charset val="238"/>
      </rPr>
      <t xml:space="preserve"> vključno s kasnejšim krpanjem in glajenjem utorov oz. tesnjenjem prebojev v opečnih, betonskih in suhomontažnih konstrukcijah.
V c.e.m. predvideti delo in material.
Količina je ocenjena, obračun po dejanski količini izvedenih del!</t>
    </r>
  </si>
  <si>
    <t xml:space="preserve">OPCIJA: </t>
  </si>
  <si>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</si>
  <si>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FASADNA OKNA</t>
  </si>
  <si>
    <r>
      <t xml:space="preserve">OPOMBA: </t>
    </r>
    <r>
      <rPr>
        <sz val="10"/>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</si>
  <si>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STAVBNO POHIŠTVO
</t>
    </r>
    <r>
      <rPr>
        <sz val="11"/>
        <rFont val="Arial"/>
        <family val="2"/>
        <charset val="238"/>
      </rPr>
      <t>Cena vsebuje: dobavo, montažo, s predmontažo evtl. zunanjih žaluzij in polic, pritrdila in tesnilna sredstva, pripravljalna, pomožna, zaključna dela in zaščita izdelka do predaje objekta naročniku.</t>
    </r>
    <r>
      <rPr>
        <b/>
        <sz val="11"/>
        <rFont val="Arial"/>
        <family val="2"/>
        <charset val="238"/>
      </rPr>
      <t xml:space="preserve">
Opomba: </t>
    </r>
    <r>
      <rPr>
        <sz val="11"/>
        <rFont val="Arial"/>
        <family val="2"/>
        <charset val="238"/>
      </rPr>
      <t>Vse mere obvezno preveriti na objektu!
- Odprtine oken in število komadov kontrolirati v načrtu fasad!
-V primeru nejasnosti kontaktirati projektanta!</t>
    </r>
  </si>
  <si>
    <t>STEKLENE STENE</t>
  </si>
  <si>
    <r>
      <t>Prevoz, postavitev in odvoz kontejnerjev za ločeno zbiranje gradbenih odpadkov</t>
    </r>
    <r>
      <rPr>
        <sz val="10"/>
        <rFont val="Arial"/>
        <family val="2"/>
        <charset val="238"/>
      </rPr>
      <t xml:space="preserve"> (upoštevati odpadke vseh podizvajalcev), vključno s prevzemnimi listi, skladno s projektom gradbišča, za celoten čas gradnje.</t>
    </r>
  </si>
  <si>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Pri izvajanju rušitvenih del, je potrebno dosledno upoštevati vse pogoje iz načrta rušitev. MED RUŠENJEM OBVEZNO PREPREČITI PRAŠENJE Z ZADOSTNIM PRŠENJEM RUŠEVIN Z VODO!
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
V c.e.m. je potrebno upoštevati čiščenje po posameznih fazah dela, ter odvoz odpadkov na deponijo do 10 km in plačilo takse.
</t>
  </si>
  <si>
    <t>a</t>
  </si>
  <si>
    <t>b</t>
  </si>
  <si>
    <t>c</t>
  </si>
  <si>
    <t>PK delavec:</t>
  </si>
  <si>
    <t xml:space="preserve">KV delavec: </t>
  </si>
  <si>
    <r>
      <t>Razna manjša zidarska dela, ki se lahko pojavijo v času gradnje,</t>
    </r>
    <r>
      <rPr>
        <sz val="10"/>
        <rFont val="Arial"/>
        <family val="2"/>
        <charset val="238"/>
      </rPr>
      <t xml:space="preserve"> zidarska obdelava površin, ter pomoč obrtnikom.
Količina ur in materiala je ocenjena, obračun po dejanski količini izvedenih del!</t>
    </r>
  </si>
  <si>
    <t>Material (zajeto 30% vrednosti PK in KV dela):</t>
  </si>
  <si>
    <t xml:space="preserve">Okno:  </t>
  </si>
  <si>
    <t xml:space="preserve">Zunanja senčila:  </t>
  </si>
  <si>
    <r>
      <rPr>
        <u/>
        <sz val="12"/>
        <rFont val="Arial"/>
        <family val="2"/>
        <charset val="238"/>
      </rPr>
      <t>Razna ostala dodatna in nepredvidena gradbena dela</t>
    </r>
    <r>
      <rPr>
        <sz val="12"/>
        <rFont val="Arial"/>
        <family val="2"/>
        <charset val="238"/>
      </rPr>
      <t xml:space="preserve">, </t>
    </r>
    <r>
      <rPr>
        <sz val="10"/>
        <rFont val="Arial"/>
        <family val="2"/>
        <charset val="238"/>
      </rPr>
      <t>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</si>
  <si>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r>
      <rPr>
        <u/>
        <sz val="12"/>
        <rFont val="Arial"/>
        <family val="2"/>
        <charset val="238"/>
      </rPr>
      <t>Razna ostala dodatna in nepredvidena obrtniška dela</t>
    </r>
    <r>
      <rPr>
        <sz val="12"/>
        <rFont val="Arial"/>
        <family val="2"/>
        <charset val="238"/>
      </rPr>
      <t>,</t>
    </r>
    <r>
      <rPr>
        <sz val="10"/>
        <rFont val="Arial"/>
        <family val="2"/>
        <charset val="238"/>
      </rPr>
      <t xml:space="preserve"> 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</si>
  <si>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t xml:space="preserve">Okna velikosti do 3 m²: </t>
  </si>
  <si>
    <t xml:space="preserve">Notranja vata velikosti do 3 m²: </t>
  </si>
  <si>
    <t xml:space="preserve">Notranja vrata (in steklene stene z vrati) velikosti nad 3 m²: </t>
  </si>
  <si>
    <r>
      <t xml:space="preserve">Rušenje in odstranitev obstoječih STENSKIH keramičnih oblog.
</t>
    </r>
    <r>
      <rPr>
        <sz val="10"/>
        <rFont val="Arial"/>
        <family val="2"/>
        <charset val="238"/>
      </rPr>
      <t xml:space="preserve">Odstrani se keramična stenska obloga v obstoječih sanitarijah in garderobah na območju prenove. 
</t>
    </r>
    <r>
      <rPr>
        <b/>
        <sz val="10"/>
        <rFont val="Arial"/>
        <family val="2"/>
        <charset val="238"/>
      </rPr>
      <t>OPOMBA:</t>
    </r>
    <r>
      <rPr>
        <sz val="10"/>
        <rFont val="Arial"/>
        <family val="2"/>
        <charset val="238"/>
      </rPr>
      <t xml:space="preserve">
</t>
    </r>
    <r>
      <rPr>
        <b/>
        <u/>
        <sz val="10"/>
        <rFont val="Arial"/>
        <family val="2"/>
        <charset val="238"/>
      </rPr>
      <t>V količini zajeta samo odstranitev na stenah ki ostanejo v objektu.</t>
    </r>
    <r>
      <rPr>
        <b/>
        <sz val="10"/>
        <rFont val="Arial"/>
        <family val="2"/>
        <charset val="238"/>
      </rPr>
      <t xml:space="preserve"> </t>
    </r>
    <r>
      <rPr>
        <sz val="10"/>
        <rFont val="Arial"/>
        <family val="2"/>
        <charset val="238"/>
      </rPr>
      <t>Keramika na vseh stenah, ki so predvidene za rušitev je zajeta v sklopu rušitve opečnih</t>
    </r>
    <r>
      <rPr>
        <sz val="10"/>
        <color rgb="FFFF0000"/>
        <rFont val="Arial"/>
        <family val="2"/>
        <charset val="238"/>
      </rPr>
      <t xml:space="preserve"> </t>
    </r>
    <r>
      <rPr>
        <sz val="10"/>
        <rFont val="Arial"/>
        <family val="2"/>
        <charset val="238"/>
      </rPr>
      <t xml:space="preserve">sten!
Obračun glede na dejansko količino odstranjene stenske keramike!
</t>
    </r>
    <r>
      <rPr>
        <i/>
        <sz val="10"/>
        <rFont val="Arial"/>
        <family val="2"/>
        <charset val="238"/>
      </rPr>
      <t>Obstoječe sanitarije na območju obdelave (zajeta višina do stropa - 280 cm).</t>
    </r>
  </si>
  <si>
    <t xml:space="preserve">Notranje predelne stene deb. cca 10-15 cm: </t>
  </si>
  <si>
    <t xml:space="preserve">Pozidava sten: </t>
  </si>
  <si>
    <t xml:space="preserve">Ometi: </t>
  </si>
  <si>
    <r>
      <t>Doplačilo za izvedbo ojačitvenega UA vratnega profila.</t>
    </r>
    <r>
      <rPr>
        <sz val="10"/>
        <rFont val="Arial"/>
        <family val="2"/>
        <charset val="238"/>
      </rPr>
      <t xml:space="preserve">
Zajeta so vsa notranja vrata</t>
    </r>
    <r>
      <rPr>
        <sz val="10"/>
        <color rgb="FFFF0000"/>
        <rFont val="Arial"/>
        <family val="2"/>
        <charset val="238"/>
      </rPr>
      <t xml:space="preserve"> </t>
    </r>
    <r>
      <rPr>
        <sz val="10"/>
        <rFont val="Arial"/>
        <family val="2"/>
        <charset val="238"/>
      </rPr>
      <t>v suhomontažnih stenah.</t>
    </r>
  </si>
  <si>
    <r>
      <rPr>
        <b/>
        <sz val="10"/>
        <rFont val="Arial"/>
        <family val="2"/>
        <charset val="238"/>
      </rPr>
      <t>Statični projektantski nadzor med izvajanjem rušitvenih in sanacijskih del.</t>
    </r>
    <r>
      <rPr>
        <sz val="10"/>
        <rFont val="Arial"/>
        <family val="2"/>
        <charset val="238"/>
      </rPr>
      <t xml:space="preserve">
Količina je ocenjena!</t>
    </r>
  </si>
  <si>
    <t xml:space="preserve">Okna velikosti nad 3 m²: </t>
  </si>
  <si>
    <r>
      <rPr>
        <b/>
        <sz val="10"/>
        <rFont val="Arial"/>
        <family val="2"/>
        <charset val="238"/>
      </rPr>
      <t>SPLOŠNO 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V kolikor ni v posamezni postavki navedeno drugače, je potrebno upoštevati:
- Nosilni profili so sidrani v nosilno AB  talno in stropno bet. ploščo (prekinjen estrih), pod vsemi profili se tesni s samolepilnim tesnilnim trakom.
- Skupna debelina sten je 10, 12,5, 15 in več cm…. z enojno oz. dvojno tipsko kovinsko podkonstrukcijo iz pocinkanih jeklenih profilov CW 50/75/100 in dvoslojne obloge iz mavčnokartonskih plošč deb. 12,5 mm. Vsi stiki so 2 x kitani in bandažirani. Polnilo je iz mineralne volne v deb. 5 cm (100 kg/m3) oziroma 7,5 cm. 
- Montažne predelne stene v sanitarijah so predvidene iz vodoodpornih mavčnokartonskih plošč, sistem kot npr. Knauf ali enakovredno. 
- Stene na mejah požarnih sektorjev so požarno odporne EI 60. 
- Vse montažne predelne stene morajo biti izdelane v skladu z veljavnimi standardi in tehničnimi predpisi (SIST EN 520, SIST EN 14195, SIST EN 1396, SIST EN 13963
</t>
    </r>
  </si>
  <si>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Večina predelnih sten bo montiranih na talno ploščo in na stropno ploščo - konstrukcijo. Nosilna podkonstrukcija je izvedena po tehnologiji proizvajalca sten. Povsod, kjer so predvideni viseči elementi opreme ali nadvratna vodila za drsna vrata, je v stene potrebno vgraditi dodatne ojačitvene profile.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t>
  </si>
  <si>
    <r>
      <t>Ureditev gradbišča v skladu z načrtom organizacije gradbišča in v skladu z varnostnim načrtom.</t>
    </r>
    <r>
      <rPr>
        <sz val="10"/>
        <rFont val="Arial"/>
        <family val="2"/>
        <charset val="238"/>
      </rPr>
      <t xml:space="preserve"> Po končanih delih se odstranijo vsi provizoriji, območje gradbišča se očisti in uredi v končno predvideno stanje po projektu. 
- Ureditev gradbišča, dostop do gradbišča, varovanje, začasni priklopi so predmet posebnega projekta in ga izvajalec ponuja posebej. 
- Ponudnik je dolžan na lastne stroške zaščititi pred poškodovanjem in uničenjem sosednje obstoječe objekte, predmete, okolico in osebe, ravno tako mora varovati obstoječe komunalne vode, komunikacijske in druge naprave. 
-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t>
    </r>
    <r>
      <rPr>
        <b/>
        <sz val="10"/>
        <rFont val="Arial"/>
        <family val="2"/>
        <charset val="238"/>
      </rPr>
      <t xml:space="preserve">POMEMBNO! </t>
    </r>
    <r>
      <rPr>
        <sz val="10"/>
        <rFont val="Arial"/>
        <family val="2"/>
        <charset val="238"/>
      </rPr>
      <t xml:space="preserve">Zaradi nemotenega delovanja oddelka je potrebno pred pričetkom del izdelati začasne zaščitne protiprašne stene na pozicijah hodnikov. 
- Za iznos ruševin in vnos materiala se uporabi obstoječe požarno stopnišče, pot na prosto pa mora biti ustrezno zaščitena, da se prepreči poškodbe v tem neobravnavanem delu objekta.
-V ceni je potrebno zajeti tudi izdelavo in postavitev table za označitev gradbišča, skladno z veljavnim pravilnikom o označitvi gradbišč, opozorilnih tabel, koordinacija varstva pri delu in zagotovitev zaščitnih sredstev.
</t>
    </r>
  </si>
  <si>
    <t xml:space="preserve">Odstranitev sanitarne in ostale opreme v prostorih sanitarij, kopalnic: </t>
  </si>
  <si>
    <r>
      <t xml:space="preserve">Demontaža in odstranitev notranje pohištvene oziroma športne opreme, ter ostalih raznih manjših kovinskih ali lesenih elementov v notranjosti objekta, </t>
    </r>
    <r>
      <rPr>
        <sz val="10"/>
        <rFont val="Arial"/>
        <family val="2"/>
        <charset val="238"/>
      </rPr>
      <t xml:space="preserve">kot npr. sanitarna oprema, razna, držala, nosilci, evtl pohištveni elementi, nadometne inštalacije,...
V obstoječem stanju je bil objekt zapuščen in je v njem ostalo veliko smeti, stare uničene pohištvene opreme, razbitega stekla in delov stavbnega pohištva.
Odstraniti je potrebno dotrajano opremo in izprazniti vse prostore na območju obnove objekta. 
Obstoječ strop in talna obloga telovadnice sta zajeta v ločenih postavkah.
</t>
    </r>
    <r>
      <rPr>
        <b/>
        <sz val="10"/>
        <rFont val="Arial"/>
        <family val="2"/>
        <charset val="238"/>
      </rPr>
      <t xml:space="preserve">OPOMBA: </t>
    </r>
    <r>
      <rPr>
        <sz val="10"/>
        <rFont val="Arial"/>
        <family val="2"/>
        <charset val="238"/>
      </rPr>
      <t xml:space="preserve">
- Predvidena je odstranitev celotne opreme obstoječih sanitarij in ostalih prostorov vključno z odvozom v trajno deponijo odpadkov!
- V kolikor se kakšen od obstoječih kosov opreme obdrži in je predviden za obnovo, je potrebno z investitorjem uskladiti lokacijo in način za skladiščenje v času izvedbe sanacijskih del,
</t>
    </r>
    <r>
      <rPr>
        <b/>
        <sz val="10"/>
        <rFont val="Arial"/>
        <family val="2"/>
        <charset val="238"/>
      </rPr>
      <t xml:space="preserve">
</t>
    </r>
    <r>
      <rPr>
        <i/>
        <sz val="10"/>
        <rFont val="Arial"/>
        <family val="2"/>
        <charset val="238"/>
      </rPr>
      <t>Količina je ocenjena (zajeta je celotna površina "mokkrih in suhih" prostorov), obračun po dejanski količini izvedenih del.</t>
    </r>
  </si>
  <si>
    <t xml:space="preserve">Obodna vrata (in steklene stene z vrati) velikosti nad 3 m²: </t>
  </si>
  <si>
    <r>
      <t>Kompletna izvedba prebojev oziroma manjših odprtin (do 0,1 m2 ali do fi 200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</si>
  <si>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t xml:space="preserve">OCENA: </t>
  </si>
  <si>
    <t xml:space="preserve">Izravnava stenskih površin (kjer je bila keramika): </t>
  </si>
  <si>
    <t xml:space="preserve">Izravnava talnih površin (kjer se odstranijo obstoječi tlaki): </t>
  </si>
  <si>
    <t xml:space="preserve">Tankoslojni armirani omet in zaključni izravnalni sloj: </t>
  </si>
  <si>
    <t xml:space="preserve">Dobava in vgradnja TI iz kamene volne deb. 15 cm: </t>
  </si>
  <si>
    <r>
      <t>Dobava in polaganje talne toplotne izolacije EPS 150, deb. 5-10 cm,</t>
    </r>
    <r>
      <rPr>
        <sz val="10"/>
        <rFont val="Arial CE"/>
        <charset val="238"/>
      </rPr>
      <t xml:space="preserve"> Izvedba na AB ploščo, pod estrihom.
- TI EPS 150 deb. 6 cm: Vsi novi prostori v območju prenove objekta</t>
    </r>
  </si>
  <si>
    <r>
      <t>Dobava in polaganje talne zvočne izolacije iz elastificiranih EPS plošč,</t>
    </r>
    <r>
      <rPr>
        <sz val="10"/>
        <rFont val="Arial CE"/>
        <charset val="238"/>
      </rPr>
      <t xml:space="preserve"> izvedba kot dodatna zvočna zaščita pod estrihi.
- Elastificirana EPS zvočna izolacija deb. 1,8 cm (kot npr EPS Silent T650 ali podobno).</t>
    </r>
    <r>
      <rPr>
        <b/>
        <sz val="10"/>
        <rFont val="Arial CE"/>
        <charset val="238"/>
      </rPr>
      <t xml:space="preserve">
</t>
    </r>
    <r>
      <rPr>
        <i/>
        <sz val="10"/>
        <rFont val="Arial CE"/>
        <charset val="238"/>
      </rPr>
      <t>Medetažni podesti stopniščnega prizidka.</t>
    </r>
  </si>
  <si>
    <t xml:space="preserve">Dobava in vgradnja TI iz kamene volne deb. 10 cm: </t>
  </si>
  <si>
    <t xml:space="preserve">Predvideno 4 kom., dim. cca 25/230 cm: </t>
  </si>
  <si>
    <r>
      <t>Doplačilo za izdelavo, dobavo in montažo ločilnih špaletnih profilov med prostori, kjer se predelne stene izvedejo v območju oken.</t>
    </r>
    <r>
      <rPr>
        <sz val="10"/>
        <rFont val="Arial"/>
        <family val="2"/>
        <charset val="238"/>
      </rPr>
      <t xml:space="preserve"> Predvideni so pregradni profili deb. cca 5 cm, izvedeni v oseh predelnih sten po špaletnih višinah od zaključka mavčne stene, do notranjega roba oken, da se prostori med seboj akustično pregradijo tudi v območju stavbnega pohištva. 
Izvedba komplet z vsem pritrdilnim materialom, pomožnimi deli ter transporti.</t>
    </r>
  </si>
  <si>
    <r>
      <t>Doplačilo za izvedbo vodoodpornih RBI mavčno-kartonskih plošč</t>
    </r>
    <r>
      <rPr>
        <sz val="10"/>
        <rFont val="Arial"/>
        <family val="2"/>
        <charset val="238"/>
      </rPr>
      <t>. 
V količini je zajeta izvedba vseh oblog v mokrih prostorih (enojna obloga, po celotni višini</t>
    </r>
    <r>
      <rPr>
        <sz val="10"/>
        <color rgb="FFFF0000"/>
        <rFont val="Arial"/>
        <family val="2"/>
        <charset val="238"/>
      </rPr>
      <t xml:space="preserve"> </t>
    </r>
    <r>
      <rPr>
        <sz val="10"/>
        <rFont val="Arial"/>
        <family val="2"/>
        <charset val="238"/>
      </rPr>
      <t xml:space="preserve">stene - medetažna višina).
</t>
    </r>
    <r>
      <rPr>
        <b/>
        <sz val="10"/>
        <rFont val="Arial"/>
        <family val="2"/>
        <charset val="238"/>
      </rPr>
      <t>OPOMBA:</t>
    </r>
    <r>
      <rPr>
        <sz val="10"/>
        <rFont val="Arial"/>
        <family val="2"/>
        <charset val="238"/>
      </rPr>
      <t xml:space="preserve"> 
- Postavka se obračuna kot doplačilo za izvedbo z vodoodpornimi RBI ploščami, namesto navadnih GKB mavčno kartonskih plošč. Zajeta je skupna notranja površina mavčnih sten v mokrih prostorih. Točno izvedbo uskladiti s projektantom in v kolikor se predvidi izvajanje z dvojnimi vodoodpornimi ploščami na notranjih stenah, je potrebno to upoštevati v ceni.
- Obloga na inštalacijskih mavčnih stenah je zajeta ločeno v sklopu izvedbe inštalacijskih sten.</t>
    </r>
  </si>
  <si>
    <t xml:space="preserve">Gladki mavčni strop: </t>
  </si>
  <si>
    <t xml:space="preserve">Kaskade: </t>
  </si>
  <si>
    <t xml:space="preserve">Rastrski strop (600x600 mm): </t>
  </si>
  <si>
    <r>
      <t xml:space="preserve">OPOMBA:
</t>
    </r>
    <r>
      <rPr>
        <sz val="11"/>
        <rFont val="Arial"/>
        <family val="2"/>
        <charset val="238"/>
      </rPr>
      <t xml:space="preserve">- </t>
    </r>
    <r>
      <rPr>
        <sz val="10"/>
        <rFont val="Arial"/>
        <family val="2"/>
        <charset val="238"/>
      </rPr>
      <t>Toplotna izolacija in PE folija (oziroma evtl sistemske plošče za razvod talnega ogrevanja) so zajeti v postavkah zidarskih del. 
- Estrihi so mikroarmirani, vse postavke vključujejo dobavo in vgradnjo robnih dialtacijskih trakov na stiku s stenami.</t>
    </r>
  </si>
  <si>
    <r>
      <t xml:space="preserve">Dobava in izvedba hidroizolacijskega sloja talnih površin mokrih prostorov sanitarij, vključno z dobavo in izvedbo robnega HI traku.
</t>
    </r>
    <r>
      <rPr>
        <sz val="10"/>
        <color indexed="8"/>
        <rFont val="Arial"/>
        <family val="2"/>
        <charset val="238"/>
      </rPr>
      <t xml:space="preserve">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t>
    </r>
    <r>
      <rPr>
        <i/>
        <sz val="10"/>
        <rFont val="Arial"/>
        <family val="2"/>
        <charset val="238"/>
      </rPr>
      <t>Sanitarije, izliv nečisto.</t>
    </r>
  </si>
  <si>
    <r>
      <t>OPCIJA:
Dobava in izvedba hidroizolativnega premaza zidov s tankoslojnimi HI fleksibilnimi tesnilnimi premazi</t>
    </r>
    <r>
      <rPr>
        <sz val="10"/>
        <rFont val="Arial"/>
        <family val="2"/>
        <charset val="238"/>
      </rPr>
      <t xml:space="preserve">.
Vertikalne površine sten se pred oblaganjem s keramiko obdelajo s tankoslojnim sintetični premazom na bazi hidravličnih veziv in elastomernih dod. (npr.: Mapelastic MAPEI ali enakovredno), izveden tudi na vznožje obodnih sten s flexibilnim trakom Mapeband!
Vertikalni stiki sten v mokrih prostorih, se v celotni dolžini izvedejo kot vodotesni s trakom (MAPEBAND ali podobno).
V količini je zajeta izvedba na vse stene "mokrih" prostorov, do višine stropa.
</t>
    </r>
    <r>
      <rPr>
        <i/>
        <sz val="10"/>
        <rFont val="Arial"/>
        <family val="2"/>
        <charset val="238"/>
      </rPr>
      <t>Sanitarije, izliv nečisto.</t>
    </r>
  </si>
  <si>
    <r>
      <t>Dobava in oblaganje zidov s stenskimi keramičnimi ploščicami</t>
    </r>
    <r>
      <rPr>
        <sz val="10"/>
        <rFont val="Arial"/>
        <family val="2"/>
        <charset val="238"/>
      </rPr>
      <t xml:space="preserve">,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t>
    </r>
    <r>
      <rPr>
        <i/>
        <sz val="10"/>
        <rFont val="Arial"/>
        <family val="2"/>
        <charset val="238"/>
      </rPr>
      <t>Sanitarije, izliv nečisto.</t>
    </r>
  </si>
  <si>
    <r>
      <t>Dobava in polaganje talnih nedrsečih keramičnih ploščic v mokrih prostorih,</t>
    </r>
    <r>
      <rPr>
        <sz val="10"/>
        <rFont val="Arial"/>
        <family val="2"/>
        <charset val="238"/>
      </rPr>
      <t xml:space="preserve"> srednjega cenovnega razreda, 1. razred, barva in dimenzija ploščic po izboru projektanta. Vzorec ploščice dostavi izvajalec in potrdi projektant. Fugirna masa v skladu z EN 13 888, barva po izboru projektnata. Postavka vključuje izvedbo zaokroženih alu profilom na stiku tla - stena, vgradnja letve v isti ravnini kot keramika.
Debelina keramike na lepilu 10 mm.
Protizdrsnost min. R11.
</t>
    </r>
    <r>
      <rPr>
        <i/>
        <sz val="10"/>
        <rFont val="Arial"/>
        <family val="2"/>
        <charset val="238"/>
      </rPr>
      <t>Sanitarije, izliv nečisto.</t>
    </r>
  </si>
  <si>
    <r>
      <t xml:space="preserve">Dobava in oblaganje sten v območjih umivalnikov v "suhih prostorih".
</t>
    </r>
    <r>
      <rPr>
        <sz val="10"/>
        <rFont val="Arial"/>
        <family val="2"/>
        <charset val="238"/>
      </rPr>
      <t xml:space="preserve">V prostorih bolniških sob in nekaterih ostalih "suhih prostorih" se za zaščito sten ob umivalnikih uporabi keramično oblogo (izvedba do višine 200 cm), barve in dimenzij po izboru projektanta oziroma investitorja. 
Fugirna masa v skladu z EN 13 888. Vzorec ploščice dostavi izvajalec in potrdi projektant. 
</t>
    </r>
    <r>
      <rPr>
        <i/>
        <sz val="10"/>
        <rFont val="Arial"/>
        <family val="2"/>
        <charset val="238"/>
      </rPr>
      <t xml:space="preserve">Območa umivalnikov v "suhih prostorih" (zajete dim. 120/200 cm ob vsakem umivalniku).  </t>
    </r>
    <r>
      <rPr>
        <sz val="10"/>
        <rFont val="Arial"/>
        <family val="2"/>
        <charset val="238"/>
      </rPr>
      <t xml:space="preserve">                              </t>
    </r>
  </si>
  <si>
    <t xml:space="preserve">Izravnalna masa: </t>
  </si>
  <si>
    <t xml:space="preserve">PVC talna obloga: </t>
  </si>
  <si>
    <t xml:space="preserve">Nizkostenska obloga, ločilni profili, pragovi, itd...: </t>
  </si>
  <si>
    <r>
      <rPr>
        <b/>
        <sz val="10"/>
        <rFont val="Arial CE"/>
        <charset val="238"/>
      </rPr>
      <t>Dobava in polaganje antistatičnega  tlaka primernega za visokofrekventne prostore,</t>
    </r>
    <r>
      <rPr>
        <sz val="10"/>
        <rFont val="Arial CE"/>
        <charset val="238"/>
      </rPr>
      <t xml:space="preserve"> iz umetnih materilaov (PVC, PU ali podobno)  deb. min. deb. 2,0 mm,  vključno s predhodnim nanosom  izravnalne mase deb cca. 3mm in brušenjem,  polaganjem na specialna lepila. Tlak mora biti 100% lepljen in opasovan v prostor ter imeti povšrinsko zaščito, ki omogoča čiščenje brez dodatnega premazovanja (ima poliuretansko zaščito)               
Pred primopredajo mora izvajalec predati naročniku ustrezne meritve elektroprevodnosti tal. V ceni tlaka je zajeta nizkostensko obrobo v isti barvi in kvaliteti kot tlak (zaokrožnico) višine 10cm s tipsko zaokrožnico, zaključeno s protiprašnim profilom. Tlak v rolah, gladke površine, stiki vroče varjeni z  ustrezno varilno vrvico.           
Talna obloga mora glede ognjeodpornosti ustrezati EN 13501-1 -B</t>
    </r>
    <r>
      <rPr>
        <sz val="6"/>
        <rFont val="Arial CE"/>
        <charset val="238"/>
      </rPr>
      <t>fl s</t>
    </r>
    <r>
      <rPr>
        <sz val="10"/>
        <rFont val="Arial CE"/>
        <charset val="238"/>
      </rPr>
      <t xml:space="preserve">1, varna v požarno toksikološkem smislu, odporna na kolesa  stolov po ISO 4918/EN425, protidrsnost po DIN 51130 razred R10, odprtonst na obrabo po EN 660-1 (grupa P), odporen na kemikalije po ISO 26787/EN423, odpornost na mikroorganizme po EN ISO 846,  odporna na cigaretne ogorke, mora ustrezati fungicidni varnosti.     
* V ceni na enoto mere zajeti  ves potreben material in vsa potrebna pripravljalna in zaključna dela za izvedbo kompletnega PVC tlaka, izvedbo nizkostenske obloge cca 10 cm z zaokroženimi profili, ter dobavo in vgradnjo ločilnih profilov med različnimi vrstami tlaka, pokrivne, obrobne profile, pragove, itd...., s potrebnim kitanjem stika med tlakom v prostorih. Skupaj cca 40 m1.
</t>
    </r>
    <r>
      <rPr>
        <i/>
        <sz val="10"/>
        <rFont val="Arial CE"/>
        <charset val="238"/>
      </rPr>
      <t>Bolniške sobe (prostora 1.7.0 in 1.8.0.)</t>
    </r>
  </si>
  <si>
    <r>
      <t xml:space="preserve">Sprotno pospravljanje in finalno čiščenje objekta pred predajo naročniku, </t>
    </r>
    <r>
      <rPr>
        <sz val="10"/>
        <rFont val="Arial"/>
        <family val="2"/>
        <charset val="238"/>
      </rPr>
      <t xml:space="preserve">vključno s čiščenjem stavbnega pohištva in oblog, ploščic, obračuna se enkratna površina notranjih prostorov po dokončanju del; 
</t>
    </r>
    <r>
      <rPr>
        <b/>
        <sz val="10"/>
        <rFont val="Arial"/>
        <family val="2"/>
        <charset val="238"/>
      </rPr>
      <t>OPOMBA</t>
    </r>
    <r>
      <rPr>
        <sz val="10"/>
        <rFont val="Arial"/>
        <family val="2"/>
        <charset val="238"/>
      </rPr>
      <t>: 
Čisti se najmanj 2 krat generalno območje posega, sprotno se skrbi za red in čistočo na gradbišču - po vsaki zaključeni gradbeni fazi. vključno s čiščenjem oken, vrat ipd.
V količinah zajeta BEP objekta, kjer je predvideno pospravljanje gradbenega materiala in odpadkov, ter čiščenje površin.</t>
    </r>
  </si>
  <si>
    <r>
      <t>Zaščita obstoječih zasteklitev</t>
    </r>
    <r>
      <rPr>
        <b/>
        <sz val="10"/>
        <color rgb="FFFF0000"/>
        <rFont val="Arial"/>
        <family val="2"/>
        <charset val="238"/>
      </rPr>
      <t xml:space="preserve"> </t>
    </r>
    <r>
      <rPr>
        <b/>
        <sz val="10"/>
        <rFont val="Arial"/>
        <family val="2"/>
        <charset val="238"/>
      </rPr>
      <t>stavbnega pohištva</t>
    </r>
    <r>
      <rPr>
        <b/>
        <sz val="10"/>
        <color rgb="FFFF0000"/>
        <rFont val="Arial"/>
        <family val="2"/>
        <charset val="238"/>
      </rPr>
      <t xml:space="preserve"> </t>
    </r>
    <r>
      <rPr>
        <b/>
        <sz val="10"/>
        <rFont val="Arial"/>
        <family val="2"/>
        <charset val="238"/>
      </rPr>
      <t>(npr. pritrjevanje zaščitnih folij itd.),</t>
    </r>
    <r>
      <rPr>
        <sz val="10"/>
        <rFont val="Arial"/>
        <family val="2"/>
        <charset val="238"/>
      </rPr>
      <t xml:space="preserve"> v prostorih obstoječega objekta, kjer so predvidene rušitve in ostali posegi v obstoječe stanje prostorov.</t>
    </r>
    <r>
      <rPr>
        <b/>
        <sz val="10"/>
        <rFont val="Arial"/>
        <family val="2"/>
        <charset val="238"/>
      </rPr>
      <t xml:space="preserve">
</t>
    </r>
    <r>
      <rPr>
        <sz val="10"/>
        <rFont val="Arial"/>
        <family val="2"/>
        <charset val="238"/>
      </rPr>
      <t>V količini je zajeta:</t>
    </r>
    <r>
      <rPr>
        <sz val="10"/>
        <color rgb="FFFF0000"/>
        <rFont val="Arial"/>
        <family val="2"/>
        <charset val="238"/>
      </rPr>
      <t xml:space="preserve">
</t>
    </r>
    <r>
      <rPr>
        <sz val="10"/>
        <rFont val="Arial"/>
        <family val="2"/>
        <charset val="238"/>
      </rPr>
      <t>- Površina vsega obstoječega stavbnega pohištva, ki se ne menja, a je v neposredni bližini izvedbe GO del (količina je ocenjena, izvedba glede na dejanske potrebe na licu mesta).</t>
    </r>
  </si>
  <si>
    <r>
      <t xml:space="preserve">Demontaža in odstranitev obstoječih ograj iz kovinskih ali lesenih profilov, </t>
    </r>
    <r>
      <rPr>
        <sz val="10"/>
        <rFont val="Arial"/>
        <family val="2"/>
        <charset val="238"/>
      </rPr>
      <t xml:space="preserve"> z vsemi pritrdilnimi elementi.
</t>
    </r>
    <r>
      <rPr>
        <i/>
        <sz val="10"/>
        <rFont val="Arial"/>
        <family val="2"/>
        <charset val="238"/>
      </rPr>
      <t>Ograje obstoječega balkona - izvedene samo kot kovinsko držalo na pozidanih parapetnih stenah balkonov.</t>
    </r>
  </si>
  <si>
    <r>
      <t>Rušenje in odstranitev obstoječih zidanih opečnih sten, ter izvedba prebojev v stenah ki ostanejo v objektu</t>
    </r>
    <r>
      <rPr>
        <sz val="10"/>
        <rFont val="Arial"/>
        <family val="2"/>
        <charset val="238"/>
      </rPr>
      <t>. 
Poruši in odstrani se celotna stenska sestava, vključno z ometi, prekladami nad vrati, vsemi evtl stenskimi oblogami, strojnimi in elektro inštalacijskimi vodi in vsemi ostalimi komponentami ki so del stenske konstrukcije.
Glej načrte rušitvenih del.
V ceni je potrebno zajeti tudi evtl. izvedbo začasnih podpornih elementov zgornje etažne konstrukcije, za čas izvajanja del, ter vse potrebne varovalne ukrepe. V območjih izvedbe prebojev ali delne porušitve nosilnih sten, kjer so predvidene nove preklade, se dela izvajajo po postopkih in faznosti, ki jih določi projektantski oziroma statični nadzor.</t>
    </r>
  </si>
  <si>
    <t xml:space="preserve">Notranje nosilne stene deb. cca 20-30 cm: </t>
  </si>
  <si>
    <r>
      <rPr>
        <b/>
        <sz val="10"/>
        <rFont val="Arial"/>
        <family val="2"/>
        <charset val="238"/>
      </rPr>
      <t xml:space="preserve">Odstranitev obstoječih kovinskih ali lesenih vrat, vključno s podboji, evtl. nadsvetlobami, zasteklitvami in ostalimi elementi. 
</t>
    </r>
    <r>
      <rPr>
        <sz val="10"/>
        <rFont val="Arial"/>
        <family val="2"/>
        <charset val="238"/>
      </rPr>
      <t>Obračun po dejanski količini odstranjenih vrat.</t>
    </r>
  </si>
  <si>
    <r>
      <rPr>
        <b/>
        <sz val="10"/>
        <rFont val="Arial"/>
        <family val="2"/>
        <charset val="238"/>
      </rPr>
      <t>Odstranitev obstoječih oken, balkonskih vrat, z evtl.</t>
    </r>
    <r>
      <rPr>
        <b/>
        <sz val="10"/>
        <color rgb="FFFF0000"/>
        <rFont val="Arial"/>
        <family val="2"/>
        <charset val="238"/>
      </rPr>
      <t xml:space="preserve"> </t>
    </r>
    <r>
      <rPr>
        <b/>
        <sz val="10"/>
        <rFont val="Arial"/>
        <family val="2"/>
        <charset val="238"/>
      </rPr>
      <t>zunanjimi senčili, policami, pločevinastimi obrobami in ostalimi elementi.</t>
    </r>
    <r>
      <rPr>
        <sz val="10"/>
        <rFont val="Arial"/>
        <family val="2"/>
        <charset val="238"/>
      </rPr>
      <t xml:space="preserve"> Obračun po dejanski količini odstranjenih oken.</t>
    </r>
  </si>
  <si>
    <r>
      <t>Zidarska obdelava in izravnava površine na območju rušitev stenskih konstrukcij,</t>
    </r>
    <r>
      <rPr>
        <sz val="10"/>
        <rFont val="Arial"/>
        <family val="2"/>
        <charset val="238"/>
      </rPr>
      <t xml:space="preserve"> kjer je predvidena izvedba</t>
    </r>
    <r>
      <rPr>
        <sz val="10"/>
        <color rgb="FFFF0000"/>
        <rFont val="Arial"/>
        <family val="2"/>
        <charset val="238"/>
      </rPr>
      <t xml:space="preserve"> </t>
    </r>
    <r>
      <rPr>
        <sz val="10"/>
        <rFont val="Arial"/>
        <family val="2"/>
        <charset val="238"/>
      </rPr>
      <t>rušitev obstoječih opečnih sten. Površine na območjih rušitev se zgladijo in izravnajo.
Utori na mestih porušenih sten se izravnajo z obstoječimi ometi, morebitne poškodovane ali odstopajoče omete na mestih rušitev je potrebno predhodno v celoti odstraniti do "zdravega" dela ometov sten.
Količine so ocenjene, obračun glede na dejansko potrebe po izvedbi del!</t>
    </r>
  </si>
  <si>
    <r>
      <t xml:space="preserve">Dobava in izvedba izravnave oz. sanacije površin na območjih kjer se predhodno izvede rušitev </t>
    </r>
    <r>
      <rPr>
        <b/>
        <sz val="10"/>
        <rFont val="Arial"/>
        <family val="2"/>
        <charset val="238"/>
      </rPr>
      <t>talnih in stenskih oblog.</t>
    </r>
    <r>
      <rPr>
        <sz val="10"/>
        <rFont val="Arial"/>
        <family val="2"/>
        <charset val="238"/>
      </rPr>
      <t xml:space="preserve"> 
Vse površine se grobo mehansko obdela, da se izravnajo večje neravnine, ter nato obdela z gradbenim lepilom ali po potrebi izravnalno maso deb. do max. 10 mm, da bodo površine pripravljene za ponovno oblaganje s talnimi oblogami in</t>
    </r>
    <r>
      <rPr>
        <sz val="10"/>
        <color rgb="FFFF0000"/>
        <rFont val="Arial"/>
        <family val="2"/>
        <charset val="238"/>
      </rPr>
      <t xml:space="preserve"> </t>
    </r>
    <r>
      <rPr>
        <sz val="10"/>
        <rFont val="Arial"/>
        <family val="2"/>
        <charset val="238"/>
      </rPr>
      <t>stenskimi oblogami oziroma</t>
    </r>
    <r>
      <rPr>
        <sz val="10"/>
        <color rgb="FFFF0000"/>
        <rFont val="Arial"/>
        <family val="2"/>
        <charset val="238"/>
      </rPr>
      <t xml:space="preserve"> </t>
    </r>
    <r>
      <rPr>
        <sz val="10"/>
        <rFont val="Arial"/>
        <family val="2"/>
        <charset val="238"/>
      </rPr>
      <t xml:space="preserve">slikopleskarsko obdelavo.
</t>
    </r>
    <r>
      <rPr>
        <b/>
        <sz val="10"/>
        <rFont val="Arial"/>
        <family val="2"/>
        <charset val="238"/>
      </rPr>
      <t>OPOMBA:</t>
    </r>
    <r>
      <rPr>
        <sz val="10"/>
        <rFont val="Arial"/>
        <family val="2"/>
        <charset val="238"/>
      </rPr>
      <t xml:space="preserve">
Pri obdelavi stenskih površin so zajete obstoječe stene v območju rekonstrukcije, ki ostanejo v objektu (se ne rušijo) in kjer se predhodno odstrani obstoječa keramična obloga. </t>
    </r>
  </si>
  <si>
    <r>
      <t>Dobava in polaganje polietilenske folije,</t>
    </r>
    <r>
      <rPr>
        <sz val="10"/>
        <rFont val="Arial"/>
        <family val="2"/>
        <charset val="238"/>
      </rPr>
      <t xml:space="preserve"> na toplotno izolacijo kot ločilni sloj pred izvedbo estriha</t>
    </r>
    <r>
      <rPr>
        <sz val="10"/>
        <color rgb="FFFF0000"/>
        <rFont val="Arial"/>
        <family val="2"/>
        <charset val="238"/>
      </rPr>
      <t>.</t>
    </r>
  </si>
  <si>
    <r>
      <t>Zidarska obdelava špaletnih površin na obodni parapetni steni obstoječega balkona,</t>
    </r>
    <r>
      <rPr>
        <sz val="10"/>
        <rFont val="Arial CE"/>
        <charset val="238"/>
      </rPr>
      <t xml:space="preserve"> kjer je predvidena vgradnja novega stavbnega pohištva, in stena postane "obodna". Potrebno je sanirati evtl. vidne poškodbe na območjih obstoječih špaletah (odstopajoči omet, razpoke in ostale poškodbe), jih zakrpati in zgladiti, eventuelno pozidati, če je potrebno, ali obdelati z izolacijskimi ploščami, da bodo površine pripravljene za vgradnjo novih oken. Potrebno je obdelati špalete notranjih delov in  obodnega dela stene (fasadna obdelava).
Izvedba skladno z navodili projektanta!
</t>
    </r>
    <r>
      <rPr>
        <i/>
        <sz val="10"/>
        <rFont val="Arial CE"/>
        <charset val="238"/>
      </rPr>
      <t>V količini so zajete špalete okrog novih oken na obstoječem balkonskem parapetu.</t>
    </r>
  </si>
  <si>
    <r>
      <t xml:space="preserve">Pozidava odprtin na mestih, kjer se spremenijo velikosti zidarskih odprtin ali zapirajo odprtine stavb. pohištva.
</t>
    </r>
    <r>
      <rPr>
        <sz val="10"/>
        <rFont val="Arial"/>
        <family val="2"/>
        <charset val="238"/>
      </rPr>
      <t>Stene deb. 12 cm, pozidava je predvidena s porobetonskimi bloki ali evtl. z opečnimi zidaki.
- Predvidena je pozidava ene vratne odprtine.
Pozidane površine je potrebno v notranjosti objekta ometati in izravnati nove pozidane površine z obstoječimi stenami.</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</si>
  <si>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umivalniki =  40 kom
- WC kotliček =  15 kom</t>
    </r>
  </si>
  <si>
    <r>
      <t xml:space="preserve">Dobava in naprava mikro-armiranega cementnega estriha deb. 5-6 cm, </t>
    </r>
    <r>
      <rPr>
        <sz val="10"/>
        <rFont val="Arial"/>
        <family val="2"/>
        <charset val="238"/>
      </rPr>
      <t>vgrajenega na EPS plošče oz. PE folijo (zajete v postavkah zidarskih del),</t>
    </r>
    <r>
      <rPr>
        <b/>
        <sz val="10"/>
        <rFont val="Arial"/>
        <family val="2"/>
        <charset val="238"/>
      </rPr>
      <t xml:space="preserve"> </t>
    </r>
    <r>
      <rPr>
        <sz val="10"/>
        <rFont val="Arial"/>
        <family val="2"/>
        <charset val="238"/>
      </rPr>
      <t xml:space="preserve">vključno z mikrovlakni ter dobavo in vgradnjo dilatacijskega traku pri stiku s stenami.
</t>
    </r>
    <r>
      <rPr>
        <b/>
        <sz val="10"/>
        <rFont val="Arial"/>
        <family val="2"/>
        <charset val="238"/>
      </rPr>
      <t>OPOMBA:</t>
    </r>
    <r>
      <rPr>
        <sz val="10"/>
        <rFont val="Arial"/>
        <family val="2"/>
        <charset val="238"/>
      </rPr>
      <t xml:space="preserve">
- Estrih v sanitarijah je potrebno izvesti z minimalnim padcem proti talnim sifonom. 
- Debeline estrihov prilagoditi glede na izbrano talno oblogo v posameznih prostorih.
</t>
    </r>
    <r>
      <rPr>
        <i/>
        <sz val="10"/>
        <rFont val="Arial"/>
        <family val="2"/>
        <charset val="238"/>
      </rPr>
      <t>Tlak v vseh prostorih prenove.</t>
    </r>
  </si>
  <si>
    <r>
      <t>Dobava in polaganje zunanje talne obloge iz Terazza, na vhodnem podestu.</t>
    </r>
    <r>
      <rPr>
        <sz val="10"/>
        <rFont val="Arial CE"/>
        <charset val="238"/>
      </rPr>
      <t xml:space="preserve">
Zunanji tlak (npr. iz poliranega terazza na lepilu), v skupni deb. do cca 5 cm, vključno s fugiranjem in vsemi pomožnimi deli, ter končnim čiščenjem talne obloge. Izvedba na podlago iz betonskega estriha oziroma AB ploščo.
</t>
    </r>
    <r>
      <rPr>
        <b/>
        <sz val="10"/>
        <rFont val="Arial CE"/>
        <charset val="238"/>
      </rPr>
      <t>OPOMBA:</t>
    </r>
    <r>
      <rPr>
        <sz val="10"/>
        <rFont val="Arial CE"/>
        <charset val="238"/>
      </rPr>
      <t xml:space="preserve">
Finalni tlak izbere projektant ali investitor, podana talna obloga je navedena kot opcija.
Vhodni podest pri vhodnih vratih iz požarnega stopnišča.</t>
    </r>
  </si>
  <si>
    <r>
      <t xml:space="preserve">OPCIJA:
Dobava in vgradnja nove toplotno izolacijske obloge na obodne stene in stebre obstoječega bakona, ki v novem stanju postane notranji prostor, ter na obodne stene niše pri vhodu iz požarnega stopnišča. </t>
    </r>
    <r>
      <rPr>
        <sz val="10"/>
        <rFont val="Arial"/>
        <family val="2"/>
        <charset val="238"/>
      </rPr>
      <t xml:space="preserve"> 
Na obstoječo obodno konstrukcijo se prilepi in sidra TI iz kamene volne deb. 10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</si>
  <si>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r>
      <t xml:space="preserve">Dobava in vgradnja nove toplotno izolacijske obloge na stropu obstoječega bakona, ki v novem stanju postane notranji prostor, ter na stropu vhodne niše pri požarnem stopnišču. </t>
    </r>
    <r>
      <rPr>
        <sz val="10"/>
        <rFont val="Arial"/>
        <family val="2"/>
        <charset val="238"/>
      </rPr>
      <t xml:space="preserve"> 
Na obstoječ AB strop se prilepi in sidra TI iz kamene volne deb. 15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</si>
  <si>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t>B3.</t>
  </si>
  <si>
    <r>
      <t xml:space="preserve">2x slikanje mavčnega stropa s poldisperzijsko barvo, </t>
    </r>
    <r>
      <rPr>
        <sz val="10"/>
        <rFont val="Arial CE"/>
        <charset val="238"/>
      </rPr>
      <t>s predhodnim kitanjem s trajno elastičnim kitom. Površina mora biti ravna, gladka in enakomerno pobarvana. Barva po izboru investitorja.</t>
    </r>
    <r>
      <rPr>
        <b/>
        <sz val="10"/>
        <rFont val="Arial CE"/>
        <charset val="238"/>
      </rPr>
      <t xml:space="preserve">
OPOMBA: 
</t>
    </r>
    <r>
      <rPr>
        <sz val="10"/>
        <rFont val="Arial CE"/>
        <charset val="238"/>
      </rPr>
      <t>- V količinah stropnih oblog je zajeta samo predvidena obloga iz gladkih mavčnih plošč (kaskade stropov in gladki stropovi na zunanjih delih prostorov ob obodnih stenah). Površine predvidene za izvedbo</t>
    </r>
    <r>
      <rPr>
        <sz val="10"/>
        <color rgb="FFFF0000"/>
        <rFont val="Arial CE"/>
        <charset val="238"/>
      </rPr>
      <t xml:space="preserve"> </t>
    </r>
    <r>
      <rPr>
        <sz val="10"/>
        <rFont val="Arial CE"/>
        <charset val="238"/>
      </rPr>
      <t>z Armstrong kasetnimi stropovi niso zajete v količini!</t>
    </r>
  </si>
  <si>
    <r>
      <t xml:space="preserve">Rušenje in odstranitev obstoječe talne obloge, vključno z estrihi in izolacijo, do talne (etažne) plošče objekta. </t>
    </r>
    <r>
      <rPr>
        <sz val="10"/>
        <rFont val="Arial"/>
        <family val="2"/>
        <charset val="238"/>
      </rPr>
      <t xml:space="preserve">
Odstrani se PVC ali keramična talna obloga, ter estrihi (predvidoma deb. 6 cm), vključno z evtl. izolacijo (predvidoma deb. 8 cm) in folijami. 
Točno sestavo preveriti na licu mesta!
</t>
    </r>
    <r>
      <rPr>
        <i/>
        <sz val="10"/>
        <rFont val="Arial"/>
        <family val="2"/>
        <charset val="238"/>
      </rPr>
      <t>Zajeti so vsi notranji prostori v območju obdelave ter obstoječi balkon.</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</si>
  <si>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125 mm</t>
    </r>
    <r>
      <rPr>
        <sz val="10"/>
        <rFont val="Arial"/>
        <family val="2"/>
        <charset val="238"/>
      </rPr>
      <t xml:space="preserve">
- Podkonstrukcija: pocinkani kovinski C profili 75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3,39 m</t>
    </r>
  </si>
  <si>
    <r>
      <t>Dobava in montaža predelnih montažnih mavčno kartonskih sten (dvojna mavčna obloga - npr po sistemu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150 mm</t>
    </r>
    <r>
      <rPr>
        <sz val="10"/>
        <rFont val="Arial"/>
        <family val="2"/>
        <charset val="238"/>
      </rPr>
      <t xml:space="preserve">
- Podkonstrukcija: pocinkani kovinski C profili 100 mm, z uporabo tesnilnega traku. Razmak vertikalnih CW profilov 625 mm, debeline pločevine 0,6 mm
- Izolacija: mineralna volna max. deb. 100</t>
    </r>
    <r>
      <rPr>
        <sz val="10"/>
        <color rgb="FFFF0000"/>
        <rFont val="Arial"/>
        <family val="2"/>
        <charset val="238"/>
      </rPr>
      <t xml:space="preserve"> </t>
    </r>
    <r>
      <rPr>
        <sz val="10"/>
        <rFont val="Arial"/>
        <family val="2"/>
        <charset val="238"/>
      </rPr>
      <t xml:space="preserve">mm
- Parna zapora na obeh straneh stene
- Obloga: na obeh straneh 2 x 12,5 mm mavčno kartonska plošča
Fugiranje: fugirna masa in ojačitveni bandažni trak.
Višina sten do cca 3,39 m </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</si>
  <si>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100 mm</t>
    </r>
    <r>
      <rPr>
        <sz val="10"/>
        <rFont val="Arial"/>
        <family val="2"/>
        <charset val="238"/>
      </rPr>
      <t xml:space="preserve">
- Podkonstrukcija: pocinkani kovinski C profili 50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3,39 m</t>
    </r>
    <r>
      <rPr>
        <b/>
        <sz val="10"/>
        <rFont val="Arial"/>
        <family val="2"/>
        <charset val="238"/>
      </rPr>
      <t xml:space="preserve">
</t>
    </r>
    <r>
      <rPr>
        <sz val="10"/>
        <rFont val="Arial"/>
        <family val="2"/>
        <charset val="238"/>
      </rPr>
      <t>Stene okrog inštalacijskih jaškov.</t>
    </r>
  </si>
  <si>
    <r>
      <t xml:space="preserve">Dobava in polaganje talnih nedrsečih keramičnih ploščic v suhih prostorih. </t>
    </r>
    <r>
      <rPr>
        <sz val="10"/>
        <rFont val="Arial"/>
        <family val="2"/>
        <charset val="238"/>
      </rPr>
      <t xml:space="preserve">Polaganje ploščic srednjega cenovnega razreda, kakovost "ravna čelna stran", 1. razred, barva in dimenzija po izboru projektanta. Fugirna masa v skladu z EN 13 888. Vzorec ploščice dostavi izvajalec in potrdi projektant. 
Postavka vključuje napravo nizkostenske obrobe višine do cca 10 cm (skupaj cca 15 m1), identične kot talne ploščice, s potrebnim kitanjem stika med tlakom v prostorih, kjer je predvidena. </t>
    </r>
    <r>
      <rPr>
        <sz val="10"/>
        <color rgb="FFFF0000"/>
        <rFont val="Arial"/>
        <family val="2"/>
        <charset val="238"/>
      </rPr>
      <t xml:space="preserve">  </t>
    </r>
    <r>
      <rPr>
        <sz val="10"/>
        <rFont val="Arial"/>
        <family val="2"/>
        <charset val="238"/>
      </rPr>
      <t xml:space="preserve">
</t>
    </r>
    <r>
      <rPr>
        <i/>
        <sz val="10"/>
        <rFont val="Arial"/>
        <family val="2"/>
        <charset val="238"/>
      </rPr>
      <t xml:space="preserve">
"Suhi" prostori čisto in nečisto perilo.</t>
    </r>
  </si>
  <si>
    <r>
      <t xml:space="preserve">Dobava in polaganje PVC talne obloge, </t>
    </r>
    <r>
      <rPr>
        <sz val="10"/>
        <rFont val="Arial CE"/>
        <charset val="238"/>
      </rPr>
      <t>vključno z izvedbo izravnalne mase (deb. do cca 5 mm), in nizkostenskega zaključka, v enaki kvaliteti kot talna obloga.
Talna obloga deb. min. 3mm, vključno z evtl. brušenjem površine in polaganjem na specialna lepila. Tlak mora biti 100% lepljen in opasovan v prostor ter imeti povšrinsko zaščito, ki omogoča čiščenje brez dodatnega premazovanja
* V ceni na enoto mere zajeti  ves potreben material in vsa potrebna pripravljalna in zaključna dela za izvedbo kompletnega PVC tlaka, izvedbo nizkostenske obloge cca 10 cm z zaokroženimi profili, ter dobavo in vgradnjo ločilnih profilov med različnimi vrstami tlaka, pokrivne, obrobne profile, pragove, itd...., s potrebnim kitanjem stika med tlakom v prostorih. Skupaj cca 475 m1.
Prostori hodnikov, bolniških sob, ambulant, osebja,....</t>
    </r>
  </si>
  <si>
    <r>
      <t>Dobava in izvedba inštalacijskih sanitarnih sten deb. 7,5 cm</t>
    </r>
    <r>
      <rPr>
        <sz val="10"/>
        <rFont val="Arial"/>
        <family val="2"/>
        <charset val="238"/>
      </rPr>
      <t>, z vodoodpornimi RBI mavčno kartonskimi ploščami deb. 2 x 12,5 mm, kovinska pocinkana konstrukcija 50 mm.
Fugiranje: fugirna masa in ojačitveni bandažni trak.</t>
    </r>
    <r>
      <rPr>
        <b/>
        <sz val="10"/>
        <rFont val="Arial"/>
        <family val="2"/>
        <charset val="238"/>
      </rPr>
      <t xml:space="preserve">
</t>
    </r>
    <r>
      <rPr>
        <sz val="10"/>
        <rFont val="Arial"/>
        <family val="2"/>
        <charset val="238"/>
      </rPr>
      <t xml:space="preserve">
V količini je zajeta višina sten do spuščenih stropov (do cca 300 cm).</t>
    </r>
  </si>
  <si>
    <r>
      <t>Dobava in izvedba inštalacijskih sanitarnih sten deb. 10 cm</t>
    </r>
    <r>
      <rPr>
        <sz val="10"/>
        <rFont val="Arial"/>
        <family val="2"/>
        <charset val="238"/>
      </rPr>
      <t>, z mavčno kartonskimi ploščami deb. 2 x 12,5 mm, kovinska pocinkana konstrukcija 75 mm.
Fugiranje: fugirna masa in ojačitveni bandažni trak.</t>
    </r>
    <r>
      <rPr>
        <b/>
        <sz val="10"/>
        <rFont val="Arial"/>
        <family val="2"/>
        <charset val="238"/>
      </rPr>
      <t xml:space="preserve">
</t>
    </r>
    <r>
      <rPr>
        <sz val="10"/>
        <rFont val="Arial"/>
        <family val="2"/>
        <charset val="238"/>
      </rPr>
      <t>V količini je zajeta višina sten do spuščenih stropov (do cca 300 cm).</t>
    </r>
  </si>
  <si>
    <r>
      <t>2x slikanje ometanih stenskih površin s poldisperzijsko barvo,</t>
    </r>
    <r>
      <rPr>
        <sz val="10"/>
        <rFont val="Arial CE"/>
        <charset val="238"/>
      </rPr>
      <t xml:space="preserve"> s predhodnim kitanjem s plastičnim kitom in brušenjem. Površina mora biti ravna, gladka in enakomerno pobarvana. Barva po izboru projektanta.
- Zajete so ometane opečne stene in AB stene oziroma stebri objekta.
</t>
    </r>
    <r>
      <rPr>
        <sz val="10"/>
        <color rgb="FFFF0000"/>
        <rFont val="Arial CE"/>
        <charset val="238"/>
      </rPr>
      <t xml:space="preserve">
</t>
    </r>
    <r>
      <rPr>
        <b/>
        <sz val="10"/>
        <rFont val="Arial CE"/>
        <charset val="238"/>
      </rPr>
      <t xml:space="preserve">OPOMBA: </t>
    </r>
    <r>
      <rPr>
        <sz val="10"/>
        <rFont val="Arial CE"/>
        <charset val="238"/>
      </rPr>
      <t xml:space="preserve">
- Zajete so samo stene v območjih obdelave (nadstropni postori prenove).
- V količinah je zajeta "svetla višina" prostorov 275 do 300 cm. v kolikor se spuščeni stropovi izvajajo na drugačnih višinah od finalnega tlaka, se količina za izvedbo temu primerno prilagodi!</t>
    </r>
  </si>
  <si>
    <r>
      <t xml:space="preserve">2x slikanje mavčnih sten in stenskih oblog s poldisperzijsko barvo, </t>
    </r>
    <r>
      <rPr>
        <sz val="10"/>
        <rFont val="Arial CE"/>
        <charset val="238"/>
      </rPr>
      <t xml:space="preserve">s predhodnim 2x kitanjem in brušenjem površine. Površina mora biti ravna, gladka in enakomerno pobarvana. Barva po izboru projektanta.
</t>
    </r>
    <r>
      <rPr>
        <b/>
        <sz val="10"/>
        <rFont val="Arial CE"/>
        <charset val="238"/>
      </rPr>
      <t>OPOMBA:</t>
    </r>
    <r>
      <rPr>
        <sz val="10"/>
        <rFont val="Arial CE"/>
        <charset val="238"/>
      </rPr>
      <t xml:space="preserve"> 
- Zajete so samo stene v območjih obdelave, kjer ni predvidene stenske keramike.
- V količinah za stensko obdelavo je zajeta "svetla višina" prostorov (275-300 cm). v kolikor se spuščeni stropovi izvajajo na drugačnih višinah od finalnega tlaka, se količina za izvedbo temu primerno prilagodi!</t>
    </r>
  </si>
  <si>
    <t xml:space="preserve">Kanaleta dolžine 1200 mm: </t>
  </si>
  <si>
    <t xml:space="preserve">Kanaleta dolžine 800 mm: </t>
  </si>
  <si>
    <r>
      <t xml:space="preserve">Dobava in vgradnja tipskih linijskih kanalet za odvodnjavanje v prostorih za tuširanje.
</t>
    </r>
    <r>
      <rPr>
        <sz val="10"/>
        <color indexed="8"/>
        <rFont val="Arial"/>
        <family val="2"/>
        <charset val="238"/>
      </rPr>
      <t xml:space="preserve">Predvidena je tipska INOX kanaleta z rešetko (kot npr ACO SHOWER DRAIN ali podobno). V ceni vključiti kompletno izvedbo, z vsemi fazonskimi komadi in priključkom na cevi odvodnjavanja.
</t>
    </r>
    <r>
      <rPr>
        <b/>
        <sz val="10"/>
        <color indexed="8"/>
        <rFont val="Arial"/>
        <family val="2"/>
        <charset val="238"/>
      </rPr>
      <t>OPOMBA:</t>
    </r>
    <r>
      <rPr>
        <sz val="10"/>
        <color indexed="8"/>
        <rFont val="Arial"/>
        <family val="2"/>
        <charset val="238"/>
      </rPr>
      <t xml:space="preserve">
Izvedba je navedena kot opcija, v primeru da se investitor ne odloči za tipske vgradne kabine za tuširanje.</t>
    </r>
  </si>
  <si>
    <r>
      <t xml:space="preserve">Izdelava, dobava in montaža notranje zasteklitve v prostorih za tuširanje, vključno s podkonstrukcijo.
</t>
    </r>
    <r>
      <rPr>
        <sz val="10"/>
        <rFont val="Arial"/>
        <family val="2"/>
        <charset val="238"/>
      </rPr>
      <t xml:space="preserve">Specifikacije, vrsta materiala in barva po izbiri projektanta.
V ceni zajeti kompletno dobavo in vgradnjo, ter s kitanjem oziroma tesnjenjem stikov med zasteklitvami in stensko keramiko.
V količini je zajeta izvedba do višine 200 cm.
</t>
    </r>
    <r>
      <rPr>
        <b/>
        <sz val="10"/>
        <rFont val="Arial"/>
        <family val="2"/>
        <charset val="238"/>
      </rPr>
      <t>OPOMBA:</t>
    </r>
    <r>
      <rPr>
        <sz val="10"/>
        <rFont val="Arial"/>
        <family val="2"/>
        <charset val="238"/>
      </rPr>
      <t xml:space="preserve">
Zajeta je samo po 1 stranska stena na tuš prostor. v kolikor se investitor odloči za zaprte tuš kabine z dostopnimi steklenimi vrati, se količina temu primerno prilagodi!</t>
    </r>
  </si>
  <si>
    <t>B1. Suhomontažna dela</t>
  </si>
  <si>
    <t>B2. Estrihi</t>
  </si>
  <si>
    <t>B3. Stavbno pohištvo</t>
  </si>
  <si>
    <t>B4. Mizarska in Ključavničarska dela</t>
  </si>
  <si>
    <t>B5. Keramičarska dela</t>
  </si>
  <si>
    <t>B6. Tlakarska dela</t>
  </si>
  <si>
    <t>B7. Slikopleskarska dela</t>
  </si>
  <si>
    <t>A1. Zidarska dela</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</si>
  <si>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V05 - Notranja enokrilna polna lesena vrata
Dim.: 120/220 cm
Št. kom.: 11 (5L, 6D)
</t>
    </r>
    <r>
      <rPr>
        <sz val="10"/>
        <rFont val="Arial"/>
        <family val="2"/>
        <charset val="238"/>
      </rPr>
      <t xml:space="preserve">
Vrata so enokrilna, imajo kovinski podboj in leseno (laminirano) polno vratno krilo.
Vratno krilo je dimenzij 120/220 - polnilo iverokal (povečana zvočna izolativnost).
Vgradnja je suhomontažna, v gradbeni odprtini 124/224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</si>
  <si>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zunanjih ALU zastekljenih vhodnih vrat, </t>
    </r>
    <r>
      <rPr>
        <sz val="10"/>
        <rFont val="Arial"/>
        <family val="2"/>
        <charset val="238"/>
      </rPr>
      <t xml:space="preserve">vključno s podboji oziroma nosilnimi okvirji, z okovjem, kljukami, zasteklitvami, samozapirali, vratnimi štoperji in vsemi ostalimi elementi. RAL montaža.
</t>
    </r>
    <r>
      <rPr>
        <b/>
        <sz val="10"/>
        <rFont val="Arial"/>
        <family val="2"/>
        <charset val="238"/>
      </rPr>
      <t xml:space="preserve">V06 - Vhodna enokrilna vrata v stekleni steni
Dim. 220/275 cm (vrata 120/220 cm)
Št. kom.: 1 (1D)
</t>
    </r>
    <r>
      <rPr>
        <sz val="10"/>
        <rFont val="Arial"/>
        <family val="2"/>
        <charset val="238"/>
      </rPr>
      <t xml:space="preserve">
Zunanja enokrilna ALU požarna steklena vrata z obsvetlobo in nadsvetlobo - odpiranje po shemi - dimenzije uskladiti z rastrom fasade in fasadnimi izvedbenimi detajli!
Podboj ALU s termočlenom, Umax 1,70W/m²K, RAL 9010 - vzorec naj bo poenoten z obstoječimi fasadnimi okni (pred izdelavo preveriti barvni vzorec obstoječih oken).
Zasteklitev - trojno izolacijsko protipožarno steklo, z distančnikom thermix in vmesno polnitvijo, Ug=0,90 W/m²K.
Vrata: EI2 30 C3 Sm (dimotestnost)
Panik drog po SIST EN 1125.
Naprave za odpiranje in okovje skladno z EN 1125.
Vrata opremljena s panik tipko in magnetom tip kot npr.: Assa Abloy Effeff Escape door unit - panik terminal - evakuacijska vrata
Uw max 1,7 W/m²K
Odpiranje je ročno.
Mere in način odpiranja preveriti na mestu samem!
Vključiti ves montažni material in vso potrebno podkonstrukcijo!
Glej sheme vrat in splošna določila na začetku poglavja!</t>
    </r>
  </si>
  <si>
    <r>
      <t xml:space="preserve">Izdelava, dobava in montaža notranjih POŽARNIH kovinskih vrat s podboji, </t>
    </r>
    <r>
      <rPr>
        <sz val="10"/>
        <rFont val="Arial"/>
        <family val="2"/>
        <charset val="238"/>
      </rPr>
      <t>vključno z okovjem, kljukami, evtl samozapirali, vratnimi štoperji in pragovi.</t>
    </r>
    <r>
      <rPr>
        <b/>
        <sz val="10"/>
        <rFont val="Arial"/>
        <family val="2"/>
        <charset val="238"/>
      </rPr>
      <t xml:space="preserve">
V09P - Notranja enokrilna POŽARNA vrata
Dim.: 90/220 cm
Št. kom.: 1 (1D)
</t>
    </r>
    <r>
      <rPr>
        <sz val="10"/>
        <rFont val="Arial"/>
        <family val="2"/>
        <charset val="238"/>
      </rPr>
      <t>Notranja enokrilna ALU požarna vrata - odpiranje po shemi
Podboj ALU, RAL 9010, polnilo požarno - ALU okvir
Panik kljuka po SIST EN 179 - dvodelna - inox mat, tip kljuke po izbiri
Ključavnica - cilindrična - sistem generalnega ključa. Vrata opremljena z električnim prijemnikom, samozapiralo in štoper skrita v podboj vrat.
Vrata: EI2 30 C3 Sm (dimotestnost)
Odpiranje je ročno.
Mere in način odpiranja preveriti na mestu samem!
Vključiti ves montažni material in vso potrebno podkonstrukcijo!
Glej splošne tehnične pogoje na začetku poglavja in sheme za vrata!</t>
    </r>
  </si>
  <si>
    <r>
      <t xml:space="preserve">Izdelava, dobava in montaža notranjih avtomatskih drsnih vrat v ALU stekleni steni, </t>
    </r>
    <r>
      <rPr>
        <sz val="10"/>
        <rFont val="Arial"/>
        <family val="2"/>
        <charset val="238"/>
      </rPr>
      <t>vključno z okovjem, nosilnimi okvirji, maskami, mehanizmi in vsem materialom za izvedbo.</t>
    </r>
    <r>
      <rPr>
        <b/>
        <sz val="10"/>
        <rFont val="Arial"/>
        <family val="2"/>
        <charset val="238"/>
      </rPr>
      <t xml:space="preserve">
V08 - Notranja dvokrilna avtomatska DRSNA vrata v stekleni steni
Dim.: 340/275 cm (vrata 160/220 cm)
Št. kom.: 1
</t>
    </r>
    <r>
      <rPr>
        <sz val="10"/>
        <rFont val="Arial"/>
        <family val="2"/>
        <charset val="238"/>
      </rPr>
      <t xml:space="preserve">
Notranja dvokrilna ALU požarna steklena drsna vrata - odpiranje po shemi.
Podboj ALU, RAL 9010, polnilo požarno - ALU okvir s požarno odpornim ESG steklom 5mm+16mm+5mm,
2x panik drog po SIST EN 1125 - INOX mat, tip kljuke po izbiri
2x ključavnica - cilindrična - brez vložka (vložek dobavi izvajalec po uskladitvi z naročnikom - sistem generalnega ključa). Vrata opremljena z električnim prijemnikom, samozaporalo in štoper skrita v podboj vrat.
Tip vrat: DOORSON 500 EF ali enakovredno
Vrata so požarno odporna: EI 2 30-C3
Glej splošne tehnične pogoje na začetku poglavja in sheme za vrata!</t>
    </r>
  </si>
  <si>
    <r>
      <t xml:space="preserve">Izdelava, dobava in montaža notranjih zastekljenih vrat v ALU stekleni steni, </t>
    </r>
    <r>
      <rPr>
        <sz val="10"/>
        <rFont val="Arial"/>
        <family val="2"/>
        <charset val="238"/>
      </rPr>
      <t>vključno z okovjem, kljukami, maskami, evtl. samozapirali in vsem materialom za izvedbo.</t>
    </r>
    <r>
      <rPr>
        <b/>
        <sz val="10"/>
        <rFont val="Arial"/>
        <family val="2"/>
        <charset val="238"/>
      </rPr>
      <t xml:space="preserve">
V11 - Notranja dvokrilna vrata v stekleni steni
Dim.: 250/220 + 55 cm
Št. kom.: 1
</t>
    </r>
    <r>
      <rPr>
        <sz val="10"/>
        <rFont val="Arial"/>
        <family val="2"/>
        <charset val="238"/>
      </rPr>
      <t xml:space="preserve">
Notranja dvokrilna ALU steklena vrata - odpiranje po shemi.
Podboj ALU, RAL 9010, ALU okvir z varnostnim steklom
2x ključavnica - cilindrična - brez vložka (vložek dobavi izvajalec po uskladitvi z naročnikom - sistem generalnega ključa).
Vrata niso požarno odporna, imajo pa samozapiralo in so dimotesna - C3Sm
Vratni krili sta 120/220cm, zgoraj se nahaja nadsvetloba po celotni dolžini v višini 55 cm oz. do višine spuščenega stropa.
Glej splošne tehnične pogoje na začetku poglavja in sheme za vrata!</t>
    </r>
  </si>
  <si>
    <r>
      <t xml:space="preserve">Izdelava, dobava in montaža ALU fasadnih oken, </t>
    </r>
    <r>
      <rPr>
        <sz val="10"/>
        <rFont val="Arial"/>
        <family val="2"/>
        <charset val="238"/>
      </rPr>
      <t xml:space="preserve">vključno s policami, senčili, obrobami, profili in vsem ostalim potrebnim materialm, RAL montaža.
</t>
    </r>
    <r>
      <rPr>
        <b/>
        <sz val="10"/>
        <rFont val="Arial"/>
        <family val="2"/>
        <charset val="238"/>
      </rPr>
      <t xml:space="preserve">O01 - 6-delno ALU okno v fasadnem ovoju
zid. mera: 320/210 cm
parapet: 91 cm
kom: 3
</t>
    </r>
    <r>
      <rPr>
        <sz val="10"/>
        <rFont val="Arial"/>
        <family val="2"/>
        <charset val="238"/>
      </rPr>
      <t>Okno je sestavljeno iz treh delov, ki se odpirajo po vertikalni in horizontalni osi ter iz treh delov, ki so nad parapetom in se odpirajo samo navzgor. Vstavljeno je v fasado na obstoječem balkonskem delu, ki se zapre.
Večdelno okno - odpiranje po shemi - dimenzije uskladiti z rastrom fasade in fasadnimi izvedbenimi detajli!
Okvirji kot npr. Schuco serie AWS 70.HI, Uf 1,60 W/m²K, RAL 9010 - vzorec naj bo poenoten z obstoječimi fasadnimi okni (pred izdelavo preveriti barvni vzorec obstoječih oken)
Zasteklitev - trojno izolacijsko steklo, z distančnikom thermix in vmesno polnitvijo, Ug=0,90 W/m²K
Pololive inox mat
Zunaj ALU polica r.š. 28cm RAL 9010 - vzorec poenoten z obstoječimi, notranja polica - npr. Helopal d=2cm, š=10cm, bela.
Zunanja senčila; ALU žaluzije, npr. Medle Krpan C-80 ročni pogon, vgradnja senčil na zunanji strani okna in skrite v fasado.
Vključno s pritrdilno podkonstrukcijo za vgradnjo izven nosilne stene.
Uw max 1,3 W/m²K
Odpiranje je ročno, na ključavnico, brez kljuke.
Mere in način odpiranja preveriti na mestu samem!
Vključiti ves montažni material in vso potrebno podkonstrukcijo!</t>
    </r>
    <r>
      <rPr>
        <b/>
        <sz val="10"/>
        <rFont val="Arial"/>
        <family val="2"/>
        <charset val="238"/>
      </rPr>
      <t xml:space="preserve">
</t>
    </r>
    <r>
      <rPr>
        <sz val="10"/>
        <rFont val="Arial"/>
        <family val="2"/>
        <charset val="238"/>
      </rPr>
      <t xml:space="preserve">
Glej splošne tehnične pogoje na začetku poglavja in sheme za okna!</t>
    </r>
  </si>
  <si>
    <r>
      <t xml:space="preserve">Izdelava, dobava in montaža notranjih ALU steklenih sten z vrati, </t>
    </r>
    <r>
      <rPr>
        <sz val="10"/>
        <rFont val="Arial"/>
        <family val="2"/>
        <charset val="238"/>
      </rPr>
      <t xml:space="preserve">vključno z obrobami, maskami, profili in vsem ostalim potrebnim materialm,
</t>
    </r>
    <r>
      <rPr>
        <b/>
        <sz val="10"/>
        <rFont val="Arial"/>
        <family val="2"/>
        <charset val="238"/>
      </rPr>
      <t xml:space="preserve">SS01 - Notranja steklena stena z vrati
Dim.: 475/275 cm (vrata 90/220 cm)
Št. kom.: 1
</t>
    </r>
    <r>
      <rPr>
        <sz val="10"/>
        <rFont val="Arial"/>
        <family val="2"/>
        <charset val="238"/>
      </rPr>
      <t xml:space="preserve">
Notranja alu zatekljena stena ima ena enokrilna vrata, po sistemu kot npr. Maars Horizon. Steklena stena se sestoji iz štirih fiksnih zasteklitev in enih enokrilnih vrat. Svetla širina vrat je 90 cm, višina je 220 cm.
Vrata imajo 3 nasadila, kvalitetno okovje, cilindrično ključavnico in kljuko po izboru arhitekta.
Nahaja se v gradbeni odprtini širine 475 cm in višine 275 cm. Zasteklitev je fiksna varnostna s float steklom 10 mm; Zaklepanje je na cilindrično ključavnico.
Zvočna izolativnost je Rw= 36 dB.
Mere in način odpiranja preveriti na mestu samem!
Vključiti ves montažni material in vso potrebno podkonstrukcijo!
Glej splošne tehnične pogoje in sheme za steklene stene!</t>
    </r>
  </si>
  <si>
    <r>
      <rPr>
        <b/>
        <sz val="10"/>
        <rFont val="Arial"/>
        <family val="2"/>
        <charset val="238"/>
      </rPr>
      <t>SPLOŠNO RUŠITVENA DELA:</t>
    </r>
    <r>
      <rPr>
        <sz val="10"/>
        <rFont val="Arial"/>
        <family val="2"/>
        <charset val="238"/>
      </rPr>
      <t xml:space="preserve">
Ponudnik s svojim podpisom pri oddaji ponudbe potrjuje seznanjenost s projektom za rušitev, z vsemi 
tehničnimi zahtevami za rušenje objektov in komunalnih vodov. Prav tako ponudnik s podpisom na ponudbi 
potrjuje, da je seznanjen s stanjem objektov na kraju rušenja.
Vso morebitno škodo, ki nastane zaradi neupoštevanje zahtev v splošnem (tehničnem) opisu projekta, 
nosi izvajalec del.
Izvajalec mora v ceni zajeti: 
- kompletno rušenje ter odstranitev premične opreme v objektih (pohištvo, sanitarna oprema….). V kolikor ni drugače opredeljeno, je v ceno na e.m. v posameznih postavkah zajeti tudi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eventuelno čiščenje transportnih poti med rušenjem objekta, oz. jih vzpostaviti v prejšnje stanje
Previdena je odstranitev vseh notranjih vrat in notranjih oken s kovinskim podbojem po posameznih prostorih. 
Odstrani se obstoječi tlak do AB plošče, podloga se očisti do zdrave podlage, morebitne neravnine in luščenje se izravna z izravnalno malto. 
Odstrani se spuščeni kovinski in mineralni strop hodnikov in odstrani se sanitarno opremo. 
Poruši se vse predelne stene oddelka. 
Prav tako se odstrani obstoječe ograje in pokrivne kamnite plošče na področju balkonskega dela.
Predvidena je odstranitev zunanje stene z okni v prostorih treh bolniških sob, ki mejijo na balkon z namenom razširitve balkona v notranji prostor. 
Za potrebe izvedbe prebojev se s spodnje strani plošče pozicionira opečno polnilo med AB rebri. Preboj je izvaja le v pasu polnila in nato skozi 5cm AB plošče do zgornjega nadstropja. AB rebra se morajo ohraniti. 
Na strehi se za potrebe odduhov in prezračevanja izvede manjše preboje strehe. 
</t>
    </r>
  </si>
  <si>
    <r>
      <rPr>
        <b/>
        <sz val="10"/>
        <rFont val="Arial"/>
        <family val="2"/>
        <charset val="238"/>
      </rPr>
      <t>SPLOŠNO ZIDARSKA DELA:</t>
    </r>
    <r>
      <rPr>
        <sz val="10"/>
        <rFont val="Arial"/>
        <family val="2"/>
        <charset val="238"/>
      </rPr>
      <t xml:space="preserve">
Izvede se izravnava oz. popravilo neravnih ali poškodovanih betonskih površin s fino cementno malto.
Predvidena je obdelava notranjih vidnih AB stenskih površin z brušenjem in izravnavo opažnih stikov in drugih neravnin, razpok, lukenj ter ostalih nepravilnosti na površinah AB konstrukcije – AB stebri.
Izvede se izravnava obstoječe AB plošče v debelini 0,7 cm.
Izvedejo se popravki notranjih ometov opečnih obodnih sten na mestih, kjer se obstoječe predelne stene porušijo (npr. strojnih mavčno-cementnih) ali klasičnih apneno-cementnih  stenskih izravnalnih  finih ometov, vključno z dobavo strojne opreme in potrebnega materiala. Izvedba na vse zidane stene in na notranje AB vert. vezi, slope ter preklade v sklopu zidanih sten, s predhodnim cementnim obrizgom 1:2, kompletno z vsemi transporti, napravo malt in pomožnimi deli. 
Izvede se dobava in polaganje talne toplotne izolacije EPS 150, debeline 6 cm, razem kjer so v kopalnicah sistemske plošče za razvod talnega gretja.
Izvede so dobava in polaganje zvočne izolacije EPS silent T650 debeline 1,8 cm.
Izvede se dobava in polaganje PE folije pod estrihom na toplotno izolacijo kot ločilni sloj pred izvedbo estriha oziroma pred vgradnjo sistemskih plošč.
Izvedejo se potrebni preboji skozi obstoječe 'monta' plošče za vodenje instalacij.
Izvede se dobava in polaganje sistemskih plošč za razvod talnega ogrevanja, v kopalnicah (izvedba pod estrihi).
- Plošče s čepki za montažo cevi talnega ogrevanja, debeline 4,3 cm (npr. FRAGMAT Stirotermal DUO 21).
Dolbljenje oz izsekovanje utorov in izvedba prebojev za razvode strojnih in elektro inštalacij, vključno s kasnejšim krpanjem in glajenjem utorov oz. tesnjenjem prebojev v opečnih, betonskih in suhomontažnih konstrukcijah.
Izvede se dobava in polaganje kamene volne debeline 15 cm kot npr. Knauf FKD-N Thermal pod balkonom v drugem nadstropju nad predelom, kjer obstoječi balkon zasteklimo zaradi premagovanja toplotnega mostu. Pod kameno volno se nanese izravnalna masa z ojačitveno mrežico 0,4 cm, se pokita in zaključi z notranjim zaključnim slojem 0,2 cm.
Izvedejo se popravki stropa na predelu, kjer se odstrani stena z okni pri vzpostavitvi notranjega prostora iz balkonov. 
Upoštevajo se razna manjša zidarska dela, ki se lahko pojavijo v času gradnje, zidarska obdelava površin, ter pomoč obrtnikom. Količina ur in materiala je ocenjena, obračun po dejanski količini izvedenih del!</t>
    </r>
  </si>
  <si>
    <r>
      <t xml:space="preserve">Dobava in montaža kombiniranega spuščenega stropa (tipski kasetni strop v rastru 600x600 mm, ter gladki spuščeni mavčni strop ob straneh prostorov), vključno s kovinsko spuščeno konstrukcijo. 
- </t>
    </r>
    <r>
      <rPr>
        <sz val="10"/>
        <rFont val="Arial"/>
        <family val="2"/>
        <charset val="238"/>
      </rPr>
      <t xml:space="preserve">Strop je sestavljen iz belih vidnih 24 mm profilov in demontažnih mavčno-kartonskih plošč, deb.15 mm s poglobljenimi robovi. Predvidena je stropna obloga iz elementov v rastru 60/60 cm, kot npr. Armstrong BIOGUARD s profili Board. V prostorih s splošnimi higienskimi zahtevami in povprečno ravnjo tveganja za infekcije morajo finalne površine stropa omogočati občasno mokro čiščenje in razkuževanje. 
- Na robovih prostorov ob obodnih stenah s stavbnim pohištvom je predviden pas iz gladkega mavčnega stropa iz plošč deb. 12,5 mm, na kovinski podkonstrukciji, vključno z bandažiranjem in fugiranjem stikov.
- Višinska razlika med nivoji obeh tipov spuščenih stropov se na robovih zaključi s kaskado višine cca 50 cm (cca 28 cm vidne kaskade), z mavčnimi gladkimi ploščami deb. 12,5 mm na kovinski podkonstrukciji.
- Dobava in vgradnja revizijskih loput – obloga MP 12,5 mm – vgradnja v strop: Dobava in montaža revizijskih loput z alu-okvirjem, eloksirano, s skritim zapiralnim in tečajnim mehanizmom in varovalno lovilno ročico, z vgrajeno oblogo iz mavčne plošče in profilnim tesnilom na notranjem pokrovu oz. zunanjem okvirju, vgradnja v strop. Za oblogo debeline: 12,5 mm. Sistem: kot npr. Knauf sistem D 171 .
Višina obešanja cca 22-50 cm od stropne konstrukcije (na višini 275 do. 300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</si>
  <si>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r>
      <rPr>
        <b/>
        <sz val="10"/>
        <rFont val="Arial"/>
        <family val="2"/>
        <charset val="238"/>
      </rPr>
      <t>SPLOŠNO stavbno pohištvo:</t>
    </r>
    <r>
      <rPr>
        <sz val="10"/>
        <rFont val="Arial"/>
        <family val="2"/>
        <charset val="238"/>
      </rPr>
      <t xml:space="preserve">
Zunanje stavbno pohištvo: bo obdelano v skladu z minimalnimi tehničnimi pogoji, izvedena bo zasteklitev na enak način kot v pritlični etaži. 
Dela obsegajo rušitve obstoječih predelnih sten, nove pregraditve prostorov, zamenjavo notranjega stavbnega pohištva, izvedba novih tlakov, spuščenih stropov in nove napeljave strojnih ter elektro inštalacij.
Vhodna vrata: vhodna vrata v Oddelek za abdominalno kirurgijo bodo izvedena na enak način kot so nova avtomatska drsna vrata na Oddelek za kardiologijo
Okna ostanejo obstoječa (struktura oken se ne spreminja) razen na južni strani, kjer se ukinejo balkoni. Tam se demontirajo obstoječa okna in balkonska vrata ter dobavijo nova okna (raster novih oken mora biti enak, kot je obstoječi). Nova okna morajo biti enaka kot so obstoječa okna.  V času rušitvenih del in izvajanju GO del je potrebno obstoječa okna primerno zaščititi.
V območju adaptacije so predvidena vsa nova vrata.
Vgrajena nova vrata s podboji v steno morajo zagotavljati zvočno zaščito po veljavnem Pravilniku o zvočni zaščiti stavb. Vrata med ambulantami, vrata med hodnikom in bolniškimi sobami morajo zagotavljati zvočno izolativnost več kot  36 dB. Za doseganje zahtevanih parametrov iz navedenega pravilnika je potrebno posebno pozornost nameniti pripiri pod vrati, kjer mora biti zahtevana zvočna zaščita dosežena brez vsakršne vrste talne pripire v tleh. 
Vrata, ki vodijo v prostore, kjer je gibanje omejeno in je vezano na delovni proces, morajo imeti ustrezni varovalni način odpiranja s kartico (kontrola pristopa).
Vrata, skozi katera se bo izvajal transport bolnikov s posteljo, morajo biti širine minimalno 125 oziroma 130 cm. 
Krila vrat morajo biti:
•	energetsko učinkovita. Ustrezati morajo Pravilniku o učinkoviti rabi energije v stavbah,
•	Vratni profili morajo biti toplotno izolirani,
•	Koeficient prehodnosti Uw=1,0 W/m2 K ali manj,
•	Površine vratnih kril morajo biti iz materialov, ki so odporni na mehanske poškodbe in dezinfekcijska sredstva,
•	V vratnih krilih bolniških sob mora biti vgrajena zasteklitev (»okno«),
•	Imeti morajo več nasadil, da se zaradi teže ne povesijo,
•	Opremljena morajo biti s kovinskimi kljukami (medicinskimi),
•	Opremljena morajo biti s sistemom generalnega ključa,
•	Vratna krila in okovje mora biti izvedeno za potrebe pristopa kontrole,
•	Vsa vrata na požarnih sektorjih morajo biti opremljena z magneti in vezana na požarno centralo.
Podboji vrat morajo biti:
•	Kovinski in ustrezno prebarvani,
•	Kjer je predvideno električno odpiranje vrat morajo imeti vgrajeno električno ključavnico v podboju in pripravljeno instalacijo,
•	Podboji vrat morajo imeti vgrajeno električno ključavnico s kablom za pristopno kontrolo,
•	Opremljeni morajo biti z ustreznimi tesnili.
Vhodna vrata v oddelek so avtomatska drsna vrata s kartičnim pristopom in domofonom.</t>
    </r>
  </si>
  <si>
    <r>
      <rPr>
        <b/>
        <sz val="10"/>
        <rFont val="Arial"/>
        <family val="2"/>
        <charset val="238"/>
      </rPr>
      <t>SPLOŠNO keramičarska dela:</t>
    </r>
    <r>
      <rPr>
        <sz val="10"/>
        <rFont val="Arial"/>
        <family val="2"/>
        <charset val="238"/>
      </rPr>
      <t xml:space="preserve">
V mokrih prostorih kot so sanitarije, kopalnica klistirnica, kopalnice naj bo položena protizdrsna keramika. Fugiranje mora biti izvedeno z vodo nepropustno in baktericidno odporno maso. Prehodi iz ravnine tlaka v steno zaključeni z zaokrožico.
Površine za polaganje keramike morajo biti ravne, brez strigov med ploščicami.
Stene se oblagajo do višine spuščenega stropa.
Fuge proti stenam in pragom: V kolikor ni v postavkah določeno drugače, je zaradi razlogov pokanja in zvočne izolativnosti fuge napram stenskim površinam, proti vratnim podbojem in kovinskim pragom in v vseh vertikalnih vogalih suhomontažnih sten zakitati s čisto, na bakterije in plesen odporno silikonsko tesnilno maso brez topil na osnovi acetatnega zamreženja z razteznostjo/krčenjem do največ 20% od izhodiščne dimenzije, kot npr. Mapesil ac. Te fuge se ne smejo zakitati 'trdo' s fugirno maso za keramične ploščice. Obračun mora biti v enoti mere ploščic. 
Odtoki kanalizacije:
Med izvajanjem del je treba paziti, da so vsi vtoki odtočne kanalizacije ustrezno zatesnjeni do dokončanja del. V kolikor izvajalec odtokov tega ni izvedel, je na to opozoriti in se ne sme pričeti s polaganjem ploščic.
Izvedba stenskih oblog:
V kolikor ni posebne zahteve po načinu polaganja stenskih ploščic, se ploščice praviloma polagajo iz sredine stene proti vogalom tako, da je na obeh straneh stene enaka širina stolpca ploščic, ki pa ne smejo biti ožje od 10 cm. V izogib temu mora polagalec v vertikalno os stene pozicionirati fugo ali pa srednji stolpec ploščic. Odprte vogale je zaključiti z alu letvijo in obračunati v c.e.m. Obloge sten. V kolikor obstaja možnost ustreznega pozicioniranja sanitarnih elementov, je vertikalne fuge uskladiti z osjo sanitarnih elementov.</t>
    </r>
  </si>
  <si>
    <r>
      <rPr>
        <b/>
        <sz val="10"/>
        <rFont val="Arial"/>
        <family val="2"/>
        <charset val="238"/>
      </rPr>
      <t>SPLOŠNO tlakarska dela:</t>
    </r>
    <r>
      <rPr>
        <sz val="10"/>
        <rFont val="Arial"/>
        <family val="2"/>
        <charset val="238"/>
      </rPr>
      <t xml:space="preserve">
V medicinskih in administrativnih prostorih naj bo predviden finalni tlak standardni PVC.
Delno se vgradi novi finalni elektroprevodni tlak s karakteristikami: tlak mora biti permanentno prevoden, lepljen z elektroprevodnim lepilom na bakrene vodnike položene na estrih in ozemljene. Trakovi morajo biti po celi dolžini med seboj povezani (spojeni) in povezani z vodnikom za izenačitev potencialov, ta pa na zbiralnico za izenačitev potencialov prostora, kjer bo položen elektroprevodni tlak. 
Dobava visokokvalitetne PVC heterogene talne obloge kot npr. Taralay Premium Osmoz; skupna debelina EN 428 2,0mm, debelina pohodnega sloja EN 429 ≥1mm iz čistega PVCja, barva po izboru odgovornega projektanta, kot npr. 3792 Storm Grey,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
Predpriprava podlage:
Šivanje vseh delovnih stikov; prečno in vzdolžno zarezovanje, vstavljanje kovinskih moznikov in zalivanje z epoksidno smolo.
Brušenje in sesanje strojnega betonskega estriha (zahteve: ravnost podlage po EN 18202 tabela 3, vlažnost estriha max. 2,0% po CM metodi, če je talno gretje vlažnost estriha max. 1,8%, temperatura podlage 15-20oC, temperatura zraka 18-25oC, relativna zračna vlaga pod 70%), nanos disperzijskega predpremaza kot npr. Schonox KH, izravnava podlage z cement polimerno izravnalno maso kot npr. Schonox ZM (zahteva DIN EN 13813 C30/F6; tlačna trdnost min. 30N/mm2, upogibna trdnost min. 6N/mm2) povprečne debeline 3,0mm.
Priprava podlage in montaža talne obloge z lepljenjem na podlago po celotni površini s kvalitetnim vodno disperzijskim lepilom kot npr. Schonox Emiclassic, vroče varjenje spojev za doseganje vodne neprepustnosti.
Izdelava stenskih zaokrožnic iz enakega materiala kot osnovni tlak vključno s podložnim profilom radij 20mm, višine 10cm.
Izvedba parne zapore; 2 x nanos epoksidne smole s predhodno pripravo tal. Epoksidna smola mora ustrezati tehničnim zahtevam za zapiranje vlage do 2% po CM metodi.</t>
    </r>
  </si>
  <si>
    <r>
      <rPr>
        <b/>
        <sz val="10"/>
        <rFont val="Arial"/>
        <family val="2"/>
        <charset val="238"/>
      </rPr>
      <t>SPLOŠNO slikopleskarska dela:</t>
    </r>
    <r>
      <rPr>
        <sz val="10"/>
        <rFont val="Arial"/>
        <family val="2"/>
        <charset val="238"/>
      </rPr>
      <t xml:space="preserve">
Priprava površine:
Odstranitev manjših obrizgov ometa in hrapavosti je vkalkulirati v c.e.m. slikarskih ali pleskarskih storitev. V kolikor se posamezni prostori ali večje vezane površine ne omečejo na novo, je storitve priprave podlage (strganje, gletanje in podobno) obstoječih starih površin vkalkulirati v celotno površino prenove.
Barvni odtenek:
Predvidena je bela barva.
Disperzijski premazi:
Pojmi premazi obstojni na suho brisanje (wischfest), pralni premazi (reinigungsfahig), premazi, odporni na praske (scheuerbestandig) in odporni na udar dežja (schlagregenbestandig)  so definirani v normativu ONORM O 2356. Uporaba fungicidnih  (proti plesni) in zdravju škodljivih (npr. spojine živega srebra) premazov ni dovoljena. 
Na zahtevo naročnika je predložiti ustrezne ateste za uporabljene materiale.
Dodatna določila:
Pred pričetkom del mora izvajalec naročniku predložiti dokazila o ustreznosti ponujenih  materialov z ozirom na njihovo namembnost. Ta dokazila obsegajo: vremensko  obstojnost, barvno obstojnost, obstojnost na suho brisanje, odpornost na mokro brisanje,   odpornost na udar dežja, oprijemljivost in elastičnost, obstojnost na čistila, običajno  uporabljana v hišni rabi, paropropustnost, obstojnost na zmrzal.  
V c.e.m. je potrebno upoštevati čiščenje po posameznih fazah dela, ter odvoz odpadkov na deponijo!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opečnate ometane stene so 2 x kitane in opleskane s poldisperzijsko barvo, s predhodnim kitanjem s plastičnim kitom in brušenjem. Površina mora biti ravna, gladka in enakomerno pobarvana. Stene v obravnavanih prostorih opleskati z JUB Latex polmat belo notranjo pralno barvo. 
2x slikanje ometanih površin s poldisperzijsko barvo.
Stene hodnikov, v katerih se odvija promet z bolniškimi vozički, strecher-ji in bolniškimi posteljami so dodatno zaščitene z odbojnimi letvami 2 x 20cm, na h zgornjega roba 30 in 90 cm, kot npr. WSG200 Wall guard. Zaščiteni morajo biti tudi vsi vogali v hodnikih z vogalnimi ščitniki 50mm. 
2x slikanje mavčnih sten in stenskih oblog s poldisperzijsko barvo, s predhodnim 2x kitanjem in brušenjem površine. Površina mora biti ravna, gladka in enakomerno pobarvana. Barva po izboru projektanta.</t>
    </r>
  </si>
  <si>
    <r>
      <t>Doplačilo za slikanje sten s pralno mat lateks barvo</t>
    </r>
    <r>
      <rPr>
        <sz val="10"/>
        <rFont val="Arial CE"/>
        <charset val="238"/>
      </rPr>
      <t xml:space="preserve">. Površina mora biti ravna, gladka in enakomerno pobarvana. 
Barva po izboru projektanta. 
Izvedba do višine 160 cm.
</t>
    </r>
    <r>
      <rPr>
        <b/>
        <sz val="10"/>
        <rFont val="Arial CE"/>
        <charset val="238"/>
      </rPr>
      <t>OPOMBA:</t>
    </r>
    <r>
      <rPr>
        <sz val="10"/>
        <rFont val="Arial CE"/>
        <charset val="238"/>
      </rPr>
      <t xml:space="preserve">
Skladno z navodili projektanta in investitorje je možnost slikanja vseh sten v prenovljenih prostorih s pralno barvo po celotni višini prostorov. Uskladiti s projektantom in temu primerno prilagoditi količino izvedenih del!
</t>
    </r>
    <r>
      <rPr>
        <i/>
        <sz val="10"/>
        <rFont val="Arial CE"/>
        <charset val="238"/>
      </rPr>
      <t>V količini zajete stene hodnikov do višine 160 cm.</t>
    </r>
  </si>
  <si>
    <t xml:space="preserve">Horizontalne odbojne letve  (2 liniji): </t>
  </si>
  <si>
    <t xml:space="preserve">Vertikalne zaščite izpostavljenih vogalov (3 kom): </t>
  </si>
  <si>
    <r>
      <t>Izdelava, dobava in vgradnja zaščitnih letev na stenah in vogalnih robovih hodnikov.</t>
    </r>
    <r>
      <rPr>
        <sz val="10"/>
        <rFont val="Arial CE"/>
        <charset val="238"/>
      </rPr>
      <t xml:space="preserve">. 
Stene hodnikov, v katerih se odvija promet z bolniškimi vozički, strecher-ji in bolniškimi posteljami so dodatno zaščitene z odbojnimi letvami 2 x 10-30 cm, na h zgornjega roba 70 in 90 cm, kot npr. WSG200 Wall guard. Zaščiteni morajo biti tudi vsi vogali v hodnikih z vogalnimi ščitniki 10/220 cm. </t>
    </r>
  </si>
  <si>
    <r>
      <t>Dobava in izvedba mavčne obloge na nosilnih AB stebrih, ki so vgrajeni med suhomontažnimi stenami</t>
    </r>
    <r>
      <rPr>
        <sz val="10"/>
        <rFont val="Arial"/>
        <family val="2"/>
        <charset val="238"/>
      </rPr>
      <t xml:space="preserve">, z mavčno kartonskimi ploščami deb. 12,5 mm, če je možno lepljene neposredno na nosilno konstrukcij.
Obloga: 12,5 mm mavčno kartonska plošča
Fugiranje: fugirna masa in ojačitveni bandažni trak.
Višina do 3,39 m
</t>
    </r>
    <r>
      <rPr>
        <b/>
        <sz val="10"/>
        <rFont val="Arial"/>
        <family val="2"/>
        <charset val="238"/>
      </rPr>
      <t>OPOMBA:</t>
    </r>
    <r>
      <rPr>
        <sz val="10"/>
        <rFont val="Arial"/>
        <family val="2"/>
        <charset val="238"/>
      </rPr>
      <t xml:space="preserve">
Plošče gredo iz novih suhomontažnih sten kontinuirano preko površine AB stebrov. Predvidena je enojna obloga.</t>
    </r>
  </si>
  <si>
    <t>Doplačilo za oblogo sten REI 90 (dvojna GKF obloga)</t>
  </si>
  <si>
    <r>
      <t xml:space="preserve">Doplačilo za izvedbo ognjevarne mavčne obloge na suhomontažne stene v objektu.
</t>
    </r>
    <r>
      <rPr>
        <sz val="10"/>
        <rFont val="Arial CE"/>
        <charset val="238"/>
      </rPr>
      <t xml:space="preserve">Požarno odporne stene se izvedejo v enaki sestavi kot so navedene v začetku poglavja (dvojna obloga na vsaki strani stene, z vmesno izolacijo iz negorljive kamene volne), le da se namesto navadnih mavčnih plošč uporabijo požarno odporne plošče.
- Stene s požarno odpornostjo EI 90: 2 x mavčno kartonska plošča deb. 12,5 mm (npr KNAUF FIREBOARD) na vsaki strani stene ( v količini je zajeta površina DVOJNE požarno odporne obloge na vsaki strani stene)
Zajete so obloge po celotni višini sten (tudi nad nivojem spuščenih stropov!)
</t>
    </r>
    <r>
      <rPr>
        <b/>
        <sz val="10"/>
        <rFont val="Arial CE"/>
        <charset val="238"/>
      </rPr>
      <t>OPOMBA:</t>
    </r>
    <r>
      <rPr>
        <sz val="10"/>
        <rFont val="Arial CE"/>
        <charset val="238"/>
      </rPr>
      <t xml:space="preserve"> 
- Postavka se obračuna kot doplačilo za izvedbo s požarno odpornimi GKF ploščami, namesto navadnih GKB mavčno kartonskih plošč.</t>
    </r>
  </si>
  <si>
    <t>Objekt:  SB Novo mesto - Prenova oddelka za abdominalno kirurgijo (1. etaža kirurške stavbe)</t>
  </si>
  <si>
    <r>
      <t xml:space="preserve">Izdelava, dobava in montaža tipskih vgradnih omaric za ročne gasilnike, vključno z nabavo in montažo gasilnih aparatov.
</t>
    </r>
    <r>
      <rPr>
        <sz val="10"/>
        <rFont val="Arial"/>
        <family val="2"/>
        <charset val="238"/>
      </rPr>
      <t xml:space="preserve">Predvidena je vgradnja tipskih kovinskih omaric v odprtine v suhomontažnih mavčnih stenah, ter dobava in vgradnja ročnih gasilnikov na peno in CO2.
Točni tip, dimenzije, vrsta materiala in barva po izbiri projektanta.
</t>
    </r>
    <r>
      <rPr>
        <b/>
        <sz val="10"/>
        <rFont val="Arial"/>
        <family val="2"/>
        <charset val="238"/>
      </rPr>
      <t>OPOMBA:</t>
    </r>
    <r>
      <rPr>
        <sz val="10"/>
        <rFont val="Arial"/>
        <family val="2"/>
        <charset val="238"/>
      </rPr>
      <t xml:space="preserve">
- Predvidena je kompletna izvedba, vključno z vso evtl. potrebno podkonstrukcijo oziroma dodatnimi nosilci oziroma ojačitvenimi elementi v mavčnih stenah!
- Izvedbo uskladiti s projektantom in z izvajalci suhomontažnih del!</t>
    </r>
  </si>
  <si>
    <t xml:space="preserve">Tipske kovinske vgradne omarice za gasilnike: </t>
  </si>
  <si>
    <t xml:space="preserve">Ročni gasilniki "na CO2", 5 kg: </t>
  </si>
  <si>
    <t xml:space="preserve">Ročni gasilniki "na peno", 6L: </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</si>
  <si>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V01 - Notranja enokrilna polna lesena vrata - z rešetko
Dim.: 80/220 cm
Št. kom.: 1 (1L)
</t>
    </r>
    <r>
      <rPr>
        <sz val="10"/>
        <rFont val="Arial"/>
        <family val="2"/>
        <charset val="238"/>
      </rPr>
      <t xml:space="preserve">
Vrata so enokrilna, imajo kovinski podboj in leseno (laminirano) polno vratno krilo.
Vratno krilo je dimenzij 80/220 -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Vrata imajo pokazatelj zasedenosti in ključavnico z metuljčkom na notranji strani.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</si>
  <si>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V03 - Notranja enokrilna polna lesena vrata - z rešetko
Dim.: 95/220 cm
Št. kom.: 1 (1L)
</t>
    </r>
    <r>
      <rPr>
        <sz val="10"/>
        <rFont val="Arial"/>
        <family val="2"/>
        <charset val="238"/>
      </rPr>
      <t xml:space="preserve">
Vrata so enokrilna, imajo kovinski podboj in leseno (laminirano) polno vratno krilo.
Vratno krilo je dimenzij 95/220 - polnilo iverokal (povečana zvočna izolativnost).
Vgradnja je suhomontažna, v gradbeni odprtini 103/224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Vrata imajo inox rešetko 420x125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</si>
  <si>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V04 - Notranja enokrilna DRSNA polna lesena vrata - z rešetko
Dim.: 90/220 cm
Št. kom.: 14
</t>
    </r>
    <r>
      <rPr>
        <sz val="10"/>
        <rFont val="Arial"/>
        <family val="2"/>
        <charset val="238"/>
      </rPr>
      <t xml:space="preserve">
Vrata so enokrilna, imajo kovinski podboj in leseno (laminirano) polno vratno krilo.
Podboj - tipski kovinski obstenski z zaključnim pokončnikom za nebrazdano krilo, vroče cinkana pločevina po DIN EN 10147/DIN EN 10143 (2,0 mm), prašno barvan RAL 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ročno odpiranje; navadna, mehko zapiranje
Kljuka - utopni ročaj z oznako zaklenjeno / odklenjeno- inox mat dvodelna; tip po izbiri investitorja
Ključavnica - za drsna vrata z ukrivljenim zaklepom, vgrajena v utopni ročaj
Zahtevana zvočna zaščita brez talne pripire v tleh Rw 35- RAL 9010
Vrata imajo vratno rešetko inox 525 x 225 mm v beli barvi.
Mere in način odpiranja preveriti na mestu samem!
Vključiti ves montažni material in vso potrebno podkonstrukcijo!
Glej splošne tehnične pogoje na začetku poglavja in sheme za vrata!</t>
    </r>
  </si>
  <si>
    <t>7a</t>
  </si>
  <si>
    <t>7b</t>
  </si>
  <si>
    <r>
      <t>Dobava in polaganje talne sistemske plošče za talno gretje, skupna debelina 4,5 cm, od tega TI 2 cm,</t>
    </r>
    <r>
      <rPr>
        <sz val="10"/>
        <rFont val="Arial CE"/>
        <charset val="238"/>
      </rPr>
      <t xml:space="preserve"> Izvedba na AB ploščo, pod estrihom.
 Vsi novi prostori kopalnic in klistirnice v območju prenove objekta</t>
    </r>
  </si>
  <si>
    <t xml:space="preserve">Odstranitev opreme v obstoječih hodnikih, ambulantah, pisarnah,...: </t>
  </si>
  <si>
    <r>
      <t>Demontaža in odstranitev obstoječih notranjih spuščenih stropov.</t>
    </r>
    <r>
      <rPr>
        <sz val="10"/>
        <color indexed="10"/>
        <rFont val="Arial"/>
        <family val="2"/>
        <charset val="238"/>
      </rPr>
      <t xml:space="preserve"> </t>
    </r>
    <r>
      <rPr>
        <sz val="10"/>
        <rFont val="Arial"/>
        <family val="2"/>
        <charset val="238"/>
      </rPr>
      <t xml:space="preserve">
Odstrani se kompletna stropna obloga s podkonstrukcijo, ter vsemi evtl. ostalimi sloji toplotne izolacije in parnih zapor, do nosilne konstrukcije.
</t>
    </r>
    <r>
      <rPr>
        <i/>
        <sz val="10"/>
        <rFont val="Arial"/>
        <family val="2"/>
        <charset val="238"/>
      </rPr>
      <t>V količini so zajeti prostori obstoječih hodnikov v območju obdelave. V kolikor je spuščen strop izveden tudi v ostalih prostorih v območju rekonstrukcije, se le ta prav tako odstrani</t>
    </r>
    <r>
      <rPr>
        <sz val="10"/>
        <rFont val="Arial"/>
        <family val="2"/>
        <charset val="238"/>
      </rPr>
      <t>.</t>
    </r>
  </si>
  <si>
    <r>
      <t>Kompletna izvedba prebojev oziroma večjih odprtin v strešni konstrukciji objekta, zatesnitev in izvedba novih strešnih kleparskih obrob,</t>
    </r>
    <r>
      <rPr>
        <sz val="10"/>
        <rFont val="Arial"/>
        <family val="2"/>
        <charset val="238"/>
      </rPr>
      <t xml:space="preserve"> za izvedbo inštalacijskih prehodov sistema za zajem svežega in izpih zavrženega zraka iz podstrešnega prostora.
Predvidena je izvedba dveh odprtin (velikosti 120/100 cm). Predvidena je odstranitev strešnikov na mesti vgradnje inštalacijskega sistema, z odrezom obstoječe kritine za prilagajanje novi odprtini, vključno z vso spodnjo strešno izolacijsko sestavo.
Po vgrajenih inštalacijskih vodih je potrebno odprtine primerno obdelati s tesnilnim materialom in evtl. izvedbo novih kleparskih obrob okoli rešetk na obeh odprtinah,  r.š. do cca 50 cm,</t>
    </r>
  </si>
  <si>
    <t xml:space="preserve">Izvedba prebojev dim. 120/100 cm v strešni sestavi: </t>
  </si>
  <si>
    <t xml:space="preserve">Zatesnitev prebojev in izvedba novih kleparskih obrob: </t>
  </si>
  <si>
    <t>hodnik</t>
  </si>
  <si>
    <t>Doplačilo za oblogo sten Knauf Diamant</t>
  </si>
  <si>
    <t>d.</t>
  </si>
  <si>
    <t>e.</t>
  </si>
  <si>
    <t>Izvedba dodatnega sidranja spuščenega stropa na območju luči z 4 sidri na element obešanja</t>
  </si>
  <si>
    <t>Rušenje obstoječih špalet iz stirodurja deb 2 - 3 cm širine do 35 cm, vključno z vsemi finalnimi sloji. Čiščenje površine do čiste čvrste podlage, pripravljeno za izvdebo špalet iz mavčno kartonskih plošč.</t>
  </si>
  <si>
    <r>
      <t xml:space="preserve">Izvedba okenskih špalet po predhodni odstranitvi obstoječe obloge: </t>
    </r>
    <r>
      <rPr>
        <sz val="10"/>
        <rFont val="Arial"/>
        <family val="2"/>
        <charset val="238"/>
      </rPr>
      <t>Izvedba špalet z mavčno kartonskimi ploščami v skupni debelini do 3 cm, montaža alu vogalnika, bandažiranje in vsi potrebni sloji,</t>
    </r>
  </si>
  <si>
    <t>SKUPNA VREDNOST DEL - STROJNE INSTALACIJE IN OPREMA</t>
  </si>
  <si>
    <t>SKUPNA VREDNOST DEL _ ELEKTROINSTALACIJE IN OPREMA</t>
  </si>
  <si>
    <t>SKUPNA VREDNOST DEL _ NOTRANJA OPREMA</t>
  </si>
  <si>
    <t>SKUPNA VREDNOST DEL - DROBNA OPREMA</t>
  </si>
  <si>
    <t>SKUPNA VREDNOST GO DEL</t>
  </si>
  <si>
    <t>SKUPNA REKAPITULACIJA</t>
  </si>
  <si>
    <r>
      <t>Kompletna izvedba prebojev oziroma  odprtin (do 0,2 m2 ali do fi 350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</si>
  <si>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r>
      <t>Doplačilo za izvedbo  mavčne obloge na suhomontažnih stenah za višjo odpornost na udarce oz trdnost.</t>
    </r>
    <r>
      <rPr>
        <sz val="10"/>
        <rFont val="Arial CE"/>
        <charset val="238"/>
      </rPr>
      <t xml:space="preserve">
- Stene se na zunanji strani oa obeh straneh obložijo z ploščo višje trdnosti z vsebnostjo grafita kot npr. Knauf Diamant deb 12,5 mm
- Postavka se obračuna kot doplačilo za izvedbo s Knauf diamant ploščami, namesto navadnih GKB mavčno kartonskih plošč.</t>
    </r>
  </si>
  <si>
    <r>
      <t>Doplačilo za slikanje sten s visoko pralnim prozornim premazom kot npr Domflok lak</t>
    </r>
    <r>
      <rPr>
        <sz val="10"/>
        <rFont val="Arial CE"/>
        <charset val="238"/>
      </rPr>
      <t xml:space="preserve">. Površina mora biti ravna, gladka in enakomerno pobarvano.
</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</si>
  <si>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V02 - Notranja enokrilna polna lesena vrata
Dim.: 90/220 cm
Št. kom.: 5 (1L, 4D)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enostranska - inox mat dvodelna; zunaj bunka inox mat;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</si>
  <si>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V07 - Notranja enokrilna DRSNA polna lesena vrata
Dim.: 130/220 cm
Št. kom.: 4
</t>
    </r>
    <r>
      <rPr>
        <sz val="10"/>
        <rFont val="Arial"/>
        <family val="2"/>
        <charset val="238"/>
      </rPr>
      <t xml:space="preserve">
Notranja enokrilna drsna vrata v bolnišnične sobe.
Podboj - tipski kovinski obstenski z zaključnim pokončnikom za nebrazdano krilo, vroče cinkana pločevina po DIN EN 10147/DIN EN 10143 (2,0 mm), prašno barvan RAL9010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Vrata imajo mehko zapiranje
Kljuka - utopni ročaj - z oznako zasedenosti na obeh straneh; inox mat dvodelna; tip po izbiri investitorja.
Zahtevana zvočna zaščita brez talne pripire v tleh - imajo zvočno izolativnost Rw 31- RAL 9010
Odpiranje po shemi.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</si>
  <si>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V12 - Notranja enokrilna polna lesena vrata - z rešetko
Dim.: 90/220 cm
Št. kom.: 1 (1L)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Kljuka - obojestranska - inox mat dvodelna; tip kljuke po izbiri investitorja
Okovje - tri nasadila po višini - nosilnost nasadil skladna s širino in težo vratnega krila (ne sme priti do povečanja ali drugih nepravilnosti)
Vrata imajo možnost komolčnega odpiranja - na samozapiralu se nahaja elektromotor, ki omogoči komolčno odpiranje vrat, ta vrata potrebujejo dovod elektrike.
Ključavnica - cilindrična ključavnica - vložek po sistemu generalni ključ; vložek dobavi izvajalec po uskladitvi z naročnikom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</si>
  <si>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V13 - Notranja enokrilna polna lesena vrata - z rešetko
Dim.: 90/220 cm
Št. kom.: 4 (1L,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Vrata imajo vratno rešetko inox.425 x 125 mm v beli barvi.
Odpiranje je ročno.
Mere in način odpiranja preveriti na mestu samem!
Vključiti ves montažni material in vso potrebno podkonstrukcijo!
Glej splošne tehnične pogoje na začetku poglavja in sheme za vrata!</t>
    </r>
  </si>
  <si>
    <t>izvedba premaza na mineralnih ploščah z antibakterijskim delovanjem, v kolikor niso dobavljene plošče že vnaprej zaščitene s premazom z antibakterijskim delovanjem</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</si>
  <si>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V010 - Notranja enokrilna polna lesena vrata
Dim.: 90/220 cm
Št. kom.: 6 (3L,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</si>
</sst>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
    <numFmt numFmtId="165" formatCode="0.0"/>
    <numFmt numFmtId="166" formatCode="[$-424]General"/>
    <numFmt numFmtId="167" formatCode="[$-424]#,##0.00"/>
    <numFmt numFmtId="168" formatCode="0.000"/>
    <numFmt numFmtId="169" formatCode="_ * #,##0.00_)_ ;_ * \(#,##0.00\)_ ;_ * &quot;-&quot;??_)_ ;_ @_ "/>
  </numFmts>
  <fonts count="69"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12"/>
      <name val="Arial"/>
      <family val="2"/>
      <charset val="238"/>
    </font>
    <font>
      <b/>
      <sz val="12"/>
      <name val="Arial"/>
      <family val="2"/>
      <charset val="238"/>
    </font>
    <font>
      <b/>
      <u/>
      <sz val="12"/>
      <name val="Arial"/>
      <family val="2"/>
      <charset val="238"/>
    </font>
    <font>
      <sz val="10"/>
      <color indexed="22"/>
      <name val="Arial"/>
      <family val="2"/>
      <charset val="238"/>
    </font>
    <font>
      <sz val="10"/>
      <color indexed="55"/>
      <name val="Arial"/>
      <family val="2"/>
      <charset val="238"/>
    </font>
    <font>
      <sz val="10"/>
      <color indexed="23"/>
      <name val="Arial"/>
      <family val="2"/>
      <charset val="238"/>
    </font>
    <font>
      <b/>
      <sz val="10"/>
      <name val="Arial"/>
      <family val="2"/>
      <charset val="238"/>
    </font>
    <font>
      <b/>
      <sz val="11"/>
      <name val="Arial"/>
      <family val="2"/>
      <charset val="238"/>
    </font>
    <font>
      <sz val="11"/>
      <name val="Arial"/>
      <family val="2"/>
      <charset val="238"/>
    </font>
    <font>
      <sz val="11"/>
      <color indexed="8"/>
      <name val="Calibri"/>
      <family val="2"/>
      <charset val="1"/>
    </font>
    <font>
      <sz val="10"/>
      <color indexed="10"/>
      <name val="Arial"/>
      <family val="2"/>
      <charset val="238"/>
    </font>
    <font>
      <sz val="8"/>
      <name val="Arial"/>
      <family val="2"/>
      <charset val="238"/>
    </font>
    <font>
      <b/>
      <sz val="10"/>
      <color theme="1"/>
      <name val="Arial"/>
      <family val="2"/>
      <charset val="238"/>
    </font>
    <font>
      <sz val="10"/>
      <color indexed="8"/>
      <name val="Arial"/>
      <family val="2"/>
      <charset val="238"/>
    </font>
    <font>
      <sz val="11"/>
      <name val="Arial CE"/>
      <family val="2"/>
      <charset val="238"/>
    </font>
    <font>
      <b/>
      <sz val="11"/>
      <name val="Arial CE"/>
      <family val="2"/>
      <charset val="238"/>
    </font>
    <font>
      <b/>
      <sz val="12"/>
      <name val="Arial CE"/>
      <family val="2"/>
      <charset val="238"/>
    </font>
    <font>
      <b/>
      <sz val="10"/>
      <name val="Arial CE"/>
      <charset val="238"/>
    </font>
    <font>
      <sz val="10"/>
      <name val="Arial CE"/>
      <family val="2"/>
      <charset val="238"/>
    </font>
    <font>
      <sz val="12"/>
      <name val="Arial CE"/>
      <family val="2"/>
      <charset val="238"/>
    </font>
    <font>
      <b/>
      <sz val="10"/>
      <color indexed="8"/>
      <name val="Arial"/>
      <family val="2"/>
      <charset val="238"/>
    </font>
    <font>
      <b/>
      <sz val="14"/>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sz val="11"/>
      <color rgb="FFFF0000"/>
      <name val="Arial"/>
      <family val="2"/>
      <charset val="238"/>
    </font>
    <font>
      <b/>
      <sz val="10"/>
      <name val="Arial CE"/>
      <family val="2"/>
      <charset val="238"/>
    </font>
    <font>
      <sz val="12"/>
      <color indexed="22"/>
      <name val="Arial CE"/>
      <charset val="238"/>
    </font>
    <font>
      <sz val="12"/>
      <name val="Times New Roman"/>
      <family val="1"/>
    </font>
    <font>
      <sz val="6"/>
      <name val="Arial CE"/>
      <charset val="238"/>
    </font>
    <font>
      <sz val="10"/>
      <color rgb="FFFF0000"/>
      <name val="Arial CE"/>
      <charset val="238"/>
    </font>
    <font>
      <sz val="10"/>
      <color rgb="FF000000"/>
      <name val="Arial"/>
      <family val="2"/>
      <charset val="238"/>
    </font>
    <font>
      <sz val="11"/>
      <color rgb="FF000000"/>
      <name val="Garamond"/>
      <family val="1"/>
      <charset val="238"/>
    </font>
    <font>
      <b/>
      <sz val="12"/>
      <color rgb="FF000000"/>
      <name val="Arial"/>
      <family val="2"/>
      <charset val="238"/>
    </font>
    <font>
      <b/>
      <u/>
      <sz val="12"/>
      <color rgb="FF000000"/>
      <name val="Arial"/>
      <family val="2"/>
      <charset val="238"/>
    </font>
    <font>
      <u/>
      <sz val="12"/>
      <color rgb="FF000000"/>
      <name val="Arial"/>
      <family val="2"/>
      <charset val="238"/>
    </font>
    <font>
      <sz val="11"/>
      <color rgb="FF000000"/>
      <name val="Arial"/>
      <family val="2"/>
      <charset val="238"/>
    </font>
    <font>
      <b/>
      <sz val="12"/>
      <color rgb="FF0070C0"/>
      <name val="Arial"/>
      <family val="2"/>
      <charset val="238"/>
    </font>
    <font>
      <b/>
      <sz val="12"/>
      <color rgb="FFC00000"/>
      <name val="Arial"/>
      <family val="2"/>
      <charset val="238"/>
    </font>
    <font>
      <b/>
      <u/>
      <sz val="11"/>
      <name val="Arial"/>
      <family val="2"/>
      <charset val="238"/>
    </font>
    <font>
      <u/>
      <sz val="11"/>
      <name val="Arial"/>
      <family val="2"/>
      <charset val="238"/>
    </font>
    <font>
      <b/>
      <sz val="10"/>
      <color rgb="FFC00000"/>
      <name val="Arial"/>
      <family val="2"/>
      <charset val="238"/>
    </font>
    <font>
      <sz val="12"/>
      <color rgb="FFC00000"/>
      <name val="Arial"/>
      <family val="2"/>
      <charset val="238"/>
    </font>
    <font>
      <b/>
      <sz val="10"/>
      <color rgb="FFC00000"/>
      <name val="Arial CE"/>
      <charset val="238"/>
    </font>
    <font>
      <sz val="9"/>
      <name val="Arial"/>
      <family val="2"/>
      <charset val="238"/>
    </font>
    <font>
      <b/>
      <u/>
      <sz val="10"/>
      <name val="Arial"/>
      <family val="2"/>
      <charset val="238"/>
    </font>
    <font>
      <b/>
      <sz val="12"/>
      <color rgb="FFC00000"/>
      <name val="Arial CE"/>
      <charset val="238"/>
    </font>
    <font>
      <b/>
      <sz val="14"/>
      <color rgb="FFFF0000"/>
      <name val="Arial"/>
      <family val="2"/>
      <charset val="238"/>
    </font>
    <font>
      <sz val="11"/>
      <name val="Calibri"/>
      <family val="2"/>
      <charset val="238"/>
    </font>
    <font>
      <i/>
      <sz val="10"/>
      <name val="Arial"/>
      <family val="2"/>
      <charset val="238"/>
    </font>
    <font>
      <b/>
      <sz val="14"/>
      <color rgb="FFC00000"/>
      <name val="Arial"/>
      <family val="2"/>
      <charset val="238"/>
    </font>
    <font>
      <b/>
      <sz val="18"/>
      <color rgb="FFFF0000"/>
      <name val="Arial"/>
      <family val="2"/>
      <charset val="238"/>
    </font>
    <font>
      <b/>
      <sz val="20"/>
      <color rgb="FFFF0000"/>
      <name val="Arial"/>
      <family val="2"/>
      <charset val="238"/>
    </font>
    <font>
      <b/>
      <sz val="16"/>
      <color rgb="FFFF0000"/>
      <name val="Arial CE"/>
      <charset val="238"/>
    </font>
    <font>
      <sz val="11"/>
      <name val="Calibri"/>
      <family val="2"/>
      <charset val="238"/>
    </font>
    <font>
      <b/>
      <sz val="18"/>
      <color rgb="FFC00000"/>
      <name val="Arial"/>
      <family val="2"/>
      <charset val="238"/>
    </font>
    <font>
      <u/>
      <sz val="12"/>
      <name val="Arial"/>
      <family val="2"/>
      <charset val="238"/>
    </font>
    <font>
      <i/>
      <sz val="10"/>
      <name val="Arial CE"/>
      <charset val="238"/>
    </font>
    <font>
      <sz val="11"/>
      <name val="Calibri"/>
      <family val="2"/>
      <charset val="238"/>
    </font>
    <font>
      <b/>
      <sz val="12"/>
      <color rgb="FFFF0000"/>
      <name val="Arial"/>
      <family val="2"/>
      <charset val="238"/>
    </font>
    <font>
      <b/>
      <sz val="10"/>
      <color rgb="FFFF0000"/>
      <name val="Arial CE"/>
      <charset val="238"/>
    </font>
    <font>
      <sz val="10"/>
      <color rgb="FFFF0000"/>
      <name val="Arial CE"/>
      <family val="2"/>
      <charset val="238"/>
    </font>
    <font>
      <b/>
      <u/>
      <sz val="12"/>
      <name val="Arial CE"/>
      <charset val="238"/>
    </font>
    <font>
      <b/>
      <sz val="12"/>
      <name val="Arial CE"/>
      <charset val="238"/>
    </font>
    <font>
      <b/>
      <sz val="18"/>
      <name val="Arial"/>
      <family val="2"/>
      <charset val="238"/>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23"/>
      </bottom>
      <diagonal/>
    </border>
    <border>
      <left/>
      <right/>
      <top/>
      <bottom style="thin">
        <color indexed="55"/>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2"/>
      </left>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right style="thin">
        <color indexed="22"/>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22"/>
      </left>
      <right style="medium">
        <color indexed="22"/>
      </right>
      <top style="medium">
        <color indexed="22"/>
      </top>
      <bottom style="medium">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diagonal/>
    </border>
    <border>
      <left/>
      <right/>
      <top/>
      <bottom style="thin">
        <color indexed="22"/>
      </bottom>
      <diagonal/>
    </border>
    <border>
      <left/>
      <right style="thick">
        <color indexed="22"/>
      </right>
      <top style="thin">
        <color indexed="22"/>
      </top>
      <bottom style="thin">
        <color indexed="22"/>
      </bottom>
      <diagonal/>
    </border>
    <border>
      <left/>
      <right/>
      <top/>
      <bottom style="thin">
        <color theme="0" tint="-0.249977111117893"/>
      </bottom>
      <diagonal/>
    </border>
    <border>
      <left/>
      <right/>
      <top style="thin">
        <color indexed="22"/>
      </top>
      <bottom/>
      <diagonal/>
    </border>
    <border>
      <left/>
      <right/>
      <top/>
      <bottom style="double">
        <color indexed="64"/>
      </bottom>
      <diagonal/>
    </border>
    <border>
      <left style="thin">
        <color indexed="22"/>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2">
    <xf numFmtId="0" fontId="0" fillId="0" borderId="0"/>
    <xf numFmtId="9" fontId="2" fillId="0" borderId="0" applyFont="0" applyFill="0" applyBorder="0" applyAlignment="0" applyProtection="0"/>
    <xf numFmtId="0" fontId="2" fillId="0" borderId="0"/>
    <xf numFmtId="0" fontId="13" fillId="0" borderId="0"/>
    <xf numFmtId="166" fontId="36" fillId="0" borderId="0" applyBorder="0" applyProtection="0"/>
    <xf numFmtId="4" fontId="3" fillId="0" borderId="0">
      <alignment vertical="top" wrapText="1"/>
    </xf>
    <xf numFmtId="0" fontId="52" fillId="0" borderId="0"/>
    <xf numFmtId="0" fontId="52" fillId="0" borderId="0"/>
    <xf numFmtId="0" fontId="58" fillId="0" borderId="0"/>
    <xf numFmtId="0" fontId="1" fillId="0" borderId="0"/>
    <xf numFmtId="169" fontId="1" fillId="0" borderId="0" applyFont="0" applyFill="0" applyBorder="0" applyAlignment="0" applyProtection="0"/>
    <xf numFmtId="0" fontId="62" fillId="0" borderId="0"/>
  </cellStyleXfs>
  <cellXfs count="230">
    <xf numFmtId="0" fontId="0" fillId="0" borderId="0" xfId="0"/>
    <xf numFmtId="0" fontId="3" fillId="0" borderId="0" xfId="0" applyFont="1"/>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left"/>
    </xf>
    <xf numFmtId="4" fontId="4" fillId="0" borderId="1" xfId="0" applyNumberFormat="1" applyFont="1" applyBorder="1" applyAlignment="1">
      <alignment horizontal="right"/>
    </xf>
    <xf numFmtId="4" fontId="5" fillId="0" borderId="2" xfId="0" applyNumberFormat="1" applyFont="1" applyBorder="1"/>
    <xf numFmtId="0" fontId="5" fillId="0" borderId="2" xfId="0" applyFont="1" applyBorder="1"/>
    <xf numFmtId="0" fontId="5" fillId="0" borderId="0" xfId="0" applyFont="1" applyAlignment="1">
      <alignment horizontal="left"/>
    </xf>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vertical="center"/>
    </xf>
    <xf numFmtId="49" fontId="3" fillId="0" borderId="0" xfId="0" applyNumberFormat="1" applyFont="1" applyAlignment="1">
      <alignment vertical="top"/>
    </xf>
    <xf numFmtId="164" fontId="10" fillId="0" borderId="0" xfId="2" applyNumberFormat="1" applyFont="1" applyAlignment="1">
      <alignment horizontal="right"/>
    </xf>
    <xf numFmtId="44" fontId="11" fillId="0" borderId="0" xfId="2" applyNumberFormat="1" applyFont="1"/>
    <xf numFmtId="0" fontId="12" fillId="0" borderId="0" xfId="2" applyFont="1" applyAlignment="1">
      <alignment horizontal="left"/>
    </xf>
    <xf numFmtId="0" fontId="3" fillId="0" borderId="0" xfId="2" applyFont="1" applyAlignment="1">
      <alignment horizontal="left"/>
    </xf>
    <xf numFmtId="1" fontId="12" fillId="0" borderId="0" xfId="3" applyNumberFormat="1" applyFont="1" applyAlignment="1">
      <alignment horizontal="center" vertical="center"/>
    </xf>
    <xf numFmtId="0" fontId="12" fillId="0" borderId="0" xfId="3" applyFont="1" applyAlignment="1">
      <alignment horizontal="center" vertical="center"/>
    </xf>
    <xf numFmtId="4" fontId="5" fillId="0" borderId="3" xfId="0" applyNumberFormat="1" applyFont="1" applyBorder="1" applyAlignment="1">
      <alignment vertical="center"/>
    </xf>
    <xf numFmtId="4" fontId="5" fillId="0" borderId="4" xfId="0" applyNumberFormat="1" applyFont="1" applyBorder="1" applyAlignment="1">
      <alignment vertical="center"/>
    </xf>
    <xf numFmtId="2" fontId="5" fillId="0" borderId="7" xfId="0" applyNumberFormat="1" applyFont="1" applyBorder="1" applyAlignment="1">
      <alignment vertical="center"/>
    </xf>
    <xf numFmtId="49" fontId="5" fillId="0" borderId="8" xfId="0" applyNumberFormat="1" applyFont="1" applyBorder="1" applyAlignment="1">
      <alignment horizontal="left" vertical="center"/>
    </xf>
    <xf numFmtId="49" fontId="11" fillId="0" borderId="0" xfId="0" applyNumberFormat="1" applyFont="1" applyAlignment="1">
      <alignment vertical="top"/>
    </xf>
    <xf numFmtId="4" fontId="3" fillId="0" borderId="9" xfId="0" applyNumberFormat="1" applyFont="1" applyBorder="1" applyAlignment="1">
      <alignment vertical="center"/>
    </xf>
    <xf numFmtId="4" fontId="3" fillId="2" borderId="10" xfId="0" applyNumberFormat="1" applyFont="1" applyFill="1" applyBorder="1" applyAlignment="1">
      <alignment vertical="center"/>
    </xf>
    <xf numFmtId="4" fontId="3" fillId="0" borderId="11" xfId="0" applyNumberFormat="1" applyFont="1" applyBorder="1" applyAlignment="1">
      <alignment horizontal="center" vertical="center"/>
    </xf>
    <xf numFmtId="2" fontId="3" fillId="0" borderId="10" xfId="0" applyNumberFormat="1" applyFont="1" applyBorder="1" applyAlignment="1">
      <alignment horizontal="right" vertical="center"/>
    </xf>
    <xf numFmtId="49" fontId="10" fillId="0" borderId="13" xfId="0" applyNumberFormat="1" applyFont="1" applyBorder="1" applyAlignment="1">
      <alignment horizontal="left" vertical="top"/>
    </xf>
    <xf numFmtId="0" fontId="3" fillId="0" borderId="11" xfId="0" applyFont="1" applyBorder="1" applyAlignment="1">
      <alignment vertical="top"/>
    </xf>
    <xf numFmtId="0" fontId="3" fillId="0" borderId="10" xfId="0" applyFont="1" applyBorder="1" applyAlignment="1">
      <alignment vertical="top"/>
    </xf>
    <xf numFmtId="4" fontId="3" fillId="0" borderId="14" xfId="0" applyNumberFormat="1" applyFont="1" applyBorder="1" applyAlignment="1">
      <alignment vertical="top"/>
    </xf>
    <xf numFmtId="49" fontId="10" fillId="0" borderId="15" xfId="0" applyNumberFormat="1" applyFont="1" applyBorder="1" applyAlignment="1">
      <alignment horizontal="left" vertical="top"/>
    </xf>
    <xf numFmtId="0" fontId="3" fillId="0" borderId="16" xfId="0" applyFont="1" applyBorder="1"/>
    <xf numFmtId="4" fontId="3" fillId="0" borderId="12" xfId="0" applyNumberFormat="1" applyFont="1" applyBorder="1" applyAlignment="1">
      <alignment vertical="center"/>
    </xf>
    <xf numFmtId="4" fontId="3" fillId="2" borderId="17" xfId="0" applyNumberFormat="1" applyFont="1" applyFill="1" applyBorder="1" applyAlignment="1">
      <alignment vertical="center"/>
    </xf>
    <xf numFmtId="4" fontId="3" fillId="0" borderId="10" xfId="0" applyNumberFormat="1" applyFont="1" applyBorder="1" applyAlignment="1">
      <alignment vertical="top"/>
    </xf>
    <xf numFmtId="4" fontId="3" fillId="0" borderId="0" xfId="0" applyNumberFormat="1" applyFont="1" applyAlignment="1">
      <alignment vertical="top"/>
    </xf>
    <xf numFmtId="4" fontId="3" fillId="0" borderId="0" xfId="0" applyNumberFormat="1" applyFont="1" applyAlignment="1">
      <alignment horizontal="right" vertical="top"/>
    </xf>
    <xf numFmtId="2" fontId="3" fillId="0" borderId="0" xfId="0" applyNumberFormat="1" applyFont="1" applyAlignment="1">
      <alignment horizontal="right" vertical="center"/>
    </xf>
    <xf numFmtId="49" fontId="3" fillId="0" borderId="0" xfId="0" applyNumberFormat="1" applyFont="1" applyAlignment="1">
      <alignment horizontal="left" vertical="top"/>
    </xf>
    <xf numFmtId="4" fontId="3" fillId="0" borderId="11" xfId="0" applyNumberFormat="1" applyFont="1" applyBorder="1" applyAlignment="1">
      <alignment vertical="top"/>
    </xf>
    <xf numFmtId="4" fontId="12" fillId="0" borderId="0" xfId="0" applyNumberFormat="1" applyFont="1" applyAlignment="1">
      <alignment horizontal="center" vertical="top"/>
    </xf>
    <xf numFmtId="4" fontId="12" fillId="0" borderId="0" xfId="0" applyNumberFormat="1" applyFont="1" applyAlignment="1">
      <alignment horizontal="right" vertical="top"/>
    </xf>
    <xf numFmtId="2" fontId="11" fillId="0" borderId="0" xfId="0" applyNumberFormat="1" applyFont="1" applyAlignment="1">
      <alignment vertical="justify"/>
    </xf>
    <xf numFmtId="49" fontId="12" fillId="0" borderId="0" xfId="0" applyNumberFormat="1" applyFont="1" applyAlignment="1">
      <alignment vertical="top"/>
    </xf>
    <xf numFmtId="4" fontId="3" fillId="2" borderId="10" xfId="0" applyNumberFormat="1" applyFont="1" applyFill="1" applyBorder="1" applyAlignment="1" applyProtection="1">
      <alignment vertical="center"/>
      <protection locked="0"/>
    </xf>
    <xf numFmtId="49" fontId="14" fillId="0" borderId="13" xfId="0" applyNumberFormat="1" applyFont="1" applyBorder="1" applyAlignment="1">
      <alignment horizontal="left" vertical="top"/>
    </xf>
    <xf numFmtId="16" fontId="3" fillId="0" borderId="10" xfId="0" applyNumberFormat="1" applyFont="1" applyBorder="1" applyAlignment="1">
      <alignment horizontal="center" wrapText="1"/>
    </xf>
    <xf numFmtId="2" fontId="5" fillId="0" borderId="8" xfId="0" applyNumberFormat="1" applyFont="1" applyBorder="1" applyAlignment="1">
      <alignment vertical="center"/>
    </xf>
    <xf numFmtId="49" fontId="5" fillId="0" borderId="8" xfId="0" applyNumberFormat="1" applyFont="1" applyBorder="1" applyAlignment="1">
      <alignment vertical="center"/>
    </xf>
    <xf numFmtId="4" fontId="12" fillId="0" borderId="8" xfId="0" applyNumberFormat="1" applyFont="1" applyBorder="1" applyAlignment="1">
      <alignment horizontal="right" vertical="center"/>
    </xf>
    <xf numFmtId="4" fontId="12" fillId="0" borderId="8" xfId="0" applyNumberFormat="1" applyFont="1" applyBorder="1" applyAlignment="1">
      <alignment horizontal="center" vertical="center"/>
    </xf>
    <xf numFmtId="2" fontId="3" fillId="0" borderId="0" xfId="0" applyNumberFormat="1" applyFont="1" applyAlignment="1">
      <alignment vertical="justify"/>
    </xf>
    <xf numFmtId="4" fontId="5" fillId="0" borderId="3" xfId="0" applyNumberFormat="1" applyFont="1" applyBorder="1" applyAlignment="1">
      <alignment horizontal="right" vertical="center"/>
    </xf>
    <xf numFmtId="4" fontId="5" fillId="0" borderId="4" xfId="0" applyNumberFormat="1" applyFont="1" applyBorder="1" applyAlignment="1">
      <alignment horizontal="right" vertical="center"/>
    </xf>
    <xf numFmtId="49" fontId="3" fillId="0" borderId="15" xfId="0" applyNumberFormat="1" applyFont="1" applyBorder="1" applyAlignment="1">
      <alignment horizontal="left" vertical="top"/>
    </xf>
    <xf numFmtId="2" fontId="3" fillId="0" borderId="12" xfId="0" applyNumberFormat="1" applyFont="1" applyBorder="1" applyAlignment="1">
      <alignment horizontal="left" vertical="justify" wrapText="1"/>
    </xf>
    <xf numFmtId="2" fontId="10" fillId="0" borderId="12" xfId="0" applyNumberFormat="1" applyFont="1" applyBorder="1" applyAlignment="1">
      <alignment horizontal="left" vertical="justify" wrapText="1"/>
    </xf>
    <xf numFmtId="2" fontId="12" fillId="2" borderId="0" xfId="0" applyNumberFormat="1" applyFont="1" applyFill="1" applyAlignment="1">
      <alignment vertical="justify" wrapText="1"/>
    </xf>
    <xf numFmtId="4" fontId="12" fillId="0" borderId="0" xfId="0" applyNumberFormat="1" applyFont="1" applyAlignment="1">
      <alignment horizontal="center" vertical="center"/>
    </xf>
    <xf numFmtId="4" fontId="12" fillId="0" borderId="0" xfId="0" applyNumberFormat="1" applyFont="1" applyAlignment="1" applyProtection="1">
      <alignment horizontal="center" vertical="center"/>
      <protection locked="0"/>
    </xf>
    <xf numFmtId="2" fontId="5" fillId="0" borderId="0" xfId="0" applyNumberFormat="1" applyFont="1" applyAlignment="1">
      <alignment vertical="center"/>
    </xf>
    <xf numFmtId="2" fontId="4" fillId="0" borderId="0" xfId="0" applyNumberFormat="1" applyFont="1" applyAlignment="1">
      <alignment vertical="justify"/>
    </xf>
    <xf numFmtId="4" fontId="12" fillId="0" borderId="8" xfId="0" applyNumberFormat="1" applyFont="1" applyBorder="1" applyAlignment="1">
      <alignment horizontal="left" vertical="center"/>
    </xf>
    <xf numFmtId="2" fontId="10" fillId="0" borderId="0" xfId="0" applyNumberFormat="1" applyFont="1" applyAlignment="1">
      <alignment horizontal="left" vertical="justify" wrapText="1"/>
    </xf>
    <xf numFmtId="49" fontId="10" fillId="0" borderId="0" xfId="0" applyNumberFormat="1" applyFont="1" applyAlignment="1">
      <alignment horizontal="left" vertical="top"/>
    </xf>
    <xf numFmtId="0" fontId="3" fillId="0" borderId="0" xfId="0" applyFont="1" applyAlignment="1">
      <alignment vertical="top"/>
    </xf>
    <xf numFmtId="0" fontId="12" fillId="0" borderId="0" xfId="0" applyFont="1"/>
    <xf numFmtId="2" fontId="3" fillId="0" borderId="10" xfId="0" applyNumberFormat="1" applyFont="1" applyBorder="1" applyAlignment="1">
      <alignment horizontal="right" vertical="center" indent="1"/>
    </xf>
    <xf numFmtId="2" fontId="10" fillId="0" borderId="12" xfId="0" quotePrefix="1" applyNumberFormat="1" applyFont="1" applyBorder="1" applyAlignment="1">
      <alignment horizontal="left" vertical="justify" wrapText="1"/>
    </xf>
    <xf numFmtId="4" fontId="3" fillId="0" borderId="16" xfId="0" applyNumberFormat="1" applyFont="1" applyBorder="1" applyAlignment="1">
      <alignment vertical="top"/>
    </xf>
    <xf numFmtId="2" fontId="16" fillId="0" borderId="12" xfId="0" applyNumberFormat="1" applyFont="1" applyBorder="1" applyAlignment="1">
      <alignment horizontal="left" vertical="justify" wrapText="1"/>
    </xf>
    <xf numFmtId="4" fontId="3" fillId="0" borderId="14" xfId="0" applyNumberFormat="1" applyFont="1" applyBorder="1" applyAlignment="1">
      <alignment horizontal="center" vertical="center"/>
    </xf>
    <xf numFmtId="165" fontId="3" fillId="0" borderId="10" xfId="0" applyNumberFormat="1" applyFont="1" applyBorder="1" applyAlignment="1">
      <alignment horizontal="right" vertical="center"/>
    </xf>
    <xf numFmtId="0" fontId="12" fillId="0" borderId="0" xfId="0" applyFont="1" applyAlignment="1">
      <alignment horizontal="left"/>
    </xf>
    <xf numFmtId="2" fontId="10" fillId="0" borderId="14" xfId="0" applyNumberFormat="1" applyFont="1" applyBorder="1" applyAlignment="1">
      <alignment horizontal="left" vertical="justify" wrapText="1"/>
    </xf>
    <xf numFmtId="4" fontId="18" fillId="0" borderId="8" xfId="0" applyNumberFormat="1" applyFont="1" applyBorder="1" applyAlignment="1">
      <alignment horizontal="center" vertical="center"/>
    </xf>
    <xf numFmtId="4" fontId="18" fillId="0" borderId="8" xfId="0" applyNumberFormat="1" applyFont="1" applyBorder="1" applyAlignment="1">
      <alignment horizontal="right" vertical="center"/>
    </xf>
    <xf numFmtId="49" fontId="19" fillId="0" borderId="0" xfId="0" applyNumberFormat="1" applyFont="1" applyAlignment="1">
      <alignment vertical="top"/>
    </xf>
    <xf numFmtId="2" fontId="19" fillId="0" borderId="0" xfId="0" applyNumberFormat="1" applyFont="1" applyAlignment="1">
      <alignment vertical="justify"/>
    </xf>
    <xf numFmtId="4" fontId="18" fillId="0" borderId="0" xfId="0" applyNumberFormat="1" applyFont="1" applyAlignment="1">
      <alignment horizontal="right" vertical="top"/>
    </xf>
    <xf numFmtId="49" fontId="20" fillId="0" borderId="8" xfId="0" applyNumberFormat="1" applyFont="1" applyBorder="1" applyAlignment="1">
      <alignment vertical="center"/>
    </xf>
    <xf numFmtId="2" fontId="20" fillId="0" borderId="8" xfId="0" applyNumberFormat="1" applyFont="1" applyBorder="1" applyAlignment="1">
      <alignment vertical="center"/>
    </xf>
    <xf numFmtId="49" fontId="0" fillId="0" borderId="0" xfId="0" applyNumberFormat="1" applyAlignment="1">
      <alignment vertical="top"/>
    </xf>
    <xf numFmtId="49" fontId="21" fillId="0" borderId="15" xfId="0" applyNumberFormat="1" applyFont="1" applyBorder="1" applyAlignment="1">
      <alignment horizontal="left" vertical="top"/>
    </xf>
    <xf numFmtId="4" fontId="0" fillId="0" borderId="14" xfId="0" applyNumberFormat="1" applyBorder="1" applyAlignment="1">
      <alignment vertical="top"/>
    </xf>
    <xf numFmtId="49" fontId="21" fillId="0" borderId="13" xfId="0" applyNumberFormat="1" applyFont="1" applyBorder="1" applyAlignment="1">
      <alignment horizontal="left" vertical="top"/>
    </xf>
    <xf numFmtId="2" fontId="22" fillId="0" borderId="10" xfId="0" applyNumberFormat="1" applyFont="1" applyBorder="1" applyAlignment="1">
      <alignment horizontal="right" vertical="center"/>
    </xf>
    <xf numFmtId="4" fontId="0" fillId="0" borderId="11" xfId="0" applyNumberFormat="1" applyBorder="1" applyAlignment="1">
      <alignment horizontal="center" vertical="center"/>
    </xf>
    <xf numFmtId="4" fontId="0" fillId="2" borderId="10" xfId="0" applyNumberFormat="1" applyFill="1" applyBorder="1" applyAlignment="1">
      <alignment vertical="center"/>
    </xf>
    <xf numFmtId="4" fontId="0" fillId="0" borderId="9" xfId="0" applyNumberFormat="1" applyBorder="1" applyAlignment="1">
      <alignment vertical="center"/>
    </xf>
    <xf numFmtId="2" fontId="21" fillId="0" borderId="12" xfId="0" applyNumberFormat="1" applyFont="1" applyBorder="1" applyAlignment="1">
      <alignment horizontal="left" vertical="justify" wrapText="1"/>
    </xf>
    <xf numFmtId="49" fontId="20" fillId="0" borderId="8" xfId="0" applyNumberFormat="1" applyFont="1" applyBorder="1" applyAlignment="1">
      <alignment horizontal="left" vertical="center"/>
    </xf>
    <xf numFmtId="4" fontId="20" fillId="0" borderId="4" xfId="0" applyNumberFormat="1" applyFont="1" applyBorder="1" applyAlignment="1">
      <alignment vertical="center"/>
    </xf>
    <xf numFmtId="4" fontId="20" fillId="0" borderId="3" xfId="0" applyNumberFormat="1" applyFont="1" applyBorder="1" applyAlignment="1">
      <alignment vertical="center"/>
    </xf>
    <xf numFmtId="2" fontId="0" fillId="0" borderId="0" xfId="0" applyNumberForma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2" fontId="11" fillId="2" borderId="0" xfId="0" applyNumberFormat="1" applyFont="1" applyFill="1" applyAlignment="1">
      <alignment vertical="justify" wrapText="1"/>
    </xf>
    <xf numFmtId="4" fontId="26" fillId="0" borderId="14" xfId="0" applyNumberFormat="1" applyFont="1" applyBorder="1" applyAlignment="1">
      <alignment vertical="top"/>
    </xf>
    <xf numFmtId="0" fontId="26" fillId="0" borderId="10" xfId="0" applyFont="1" applyBorder="1" applyAlignment="1">
      <alignment vertical="top"/>
    </xf>
    <xf numFmtId="0" fontId="26" fillId="0" borderId="0" xfId="0" applyFont="1"/>
    <xf numFmtId="49" fontId="27" fillId="0" borderId="13" xfId="0" applyNumberFormat="1" applyFont="1" applyBorder="1" applyAlignment="1">
      <alignment horizontal="left" vertical="top"/>
    </xf>
    <xf numFmtId="2" fontId="26" fillId="0" borderId="10" xfId="0" applyNumberFormat="1" applyFont="1" applyBorder="1" applyAlignment="1">
      <alignment horizontal="right" vertical="center"/>
    </xf>
    <xf numFmtId="49" fontId="28" fillId="0" borderId="0" xfId="0" applyNumberFormat="1" applyFont="1" applyAlignment="1">
      <alignment vertical="top"/>
    </xf>
    <xf numFmtId="2" fontId="28" fillId="0" borderId="0" xfId="0" applyNumberFormat="1" applyFont="1" applyAlignment="1">
      <alignment vertical="justify"/>
    </xf>
    <xf numFmtId="4" fontId="29" fillId="0" borderId="0" xfId="0" applyNumberFormat="1" applyFont="1" applyAlignment="1">
      <alignment horizontal="right" vertical="top"/>
    </xf>
    <xf numFmtId="4" fontId="3" fillId="0" borderId="14" xfId="0" applyNumberFormat="1" applyFont="1" applyBorder="1" applyAlignment="1">
      <alignment vertical="top" wrapText="1"/>
    </xf>
    <xf numFmtId="4" fontId="0" fillId="0" borderId="14" xfId="0" applyNumberFormat="1" applyBorder="1" applyAlignment="1">
      <alignment vertical="top" wrapText="1"/>
    </xf>
    <xf numFmtId="0" fontId="0" fillId="0" borderId="10" xfId="0" applyBorder="1" applyAlignment="1">
      <alignment vertical="top"/>
    </xf>
    <xf numFmtId="0" fontId="0" fillId="0" borderId="11" xfId="0" applyBorder="1" applyAlignment="1">
      <alignment vertical="top"/>
    </xf>
    <xf numFmtId="4" fontId="0" fillId="0" borderId="12" xfId="0" applyNumberFormat="1" applyBorder="1" applyAlignment="1">
      <alignment vertical="center"/>
    </xf>
    <xf numFmtId="4" fontId="10" fillId="0" borderId="14" xfId="0" applyNumberFormat="1" applyFont="1" applyBorder="1" applyAlignment="1">
      <alignment vertical="top" wrapText="1"/>
    </xf>
    <xf numFmtId="49" fontId="30" fillId="0" borderId="0" xfId="0" applyNumberFormat="1" applyFont="1" applyAlignment="1">
      <alignment vertical="top"/>
    </xf>
    <xf numFmtId="49" fontId="5" fillId="0" borderId="0" xfId="0" applyNumberFormat="1" applyFont="1" applyAlignment="1">
      <alignment vertical="center"/>
    </xf>
    <xf numFmtId="4" fontId="12" fillId="0" borderId="0" xfId="0" applyNumberFormat="1" applyFont="1" applyAlignment="1">
      <alignment horizontal="right" vertical="center"/>
    </xf>
    <xf numFmtId="2" fontId="21" fillId="0" borderId="12" xfId="0" quotePrefix="1" applyNumberFormat="1" applyFont="1" applyBorder="1" applyAlignment="1">
      <alignment horizontal="left" vertical="top" wrapText="1"/>
    </xf>
    <xf numFmtId="0" fontId="18" fillId="0" borderId="0" xfId="0" applyFont="1"/>
    <xf numFmtId="2" fontId="32" fillId="0" borderId="0" xfId="0" applyNumberFormat="1" applyFont="1" applyAlignment="1">
      <alignment vertical="justify"/>
    </xf>
    <xf numFmtId="1" fontId="35" fillId="0" borderId="0" xfId="0" applyNumberFormat="1" applyFont="1" applyAlignment="1">
      <alignment horizontal="center" vertical="center"/>
    </xf>
    <xf numFmtId="166" fontId="37" fillId="0" borderId="0" xfId="4" applyFont="1"/>
    <xf numFmtId="166" fontId="38" fillId="0" borderId="0" xfId="4" applyFont="1" applyAlignment="1">
      <alignment horizontal="left"/>
    </xf>
    <xf numFmtId="4" fontId="39" fillId="0" borderId="0" xfId="4" applyNumberFormat="1" applyFont="1" applyAlignment="1">
      <alignment horizontal="right"/>
    </xf>
    <xf numFmtId="167" fontId="37" fillId="0" borderId="0" xfId="4" applyNumberFormat="1" applyFont="1" applyAlignment="1">
      <alignment horizontal="right"/>
    </xf>
    <xf numFmtId="1" fontId="0" fillId="0" borderId="0" xfId="0" applyNumberFormat="1" applyAlignment="1">
      <alignment horizontal="center" vertical="center"/>
    </xf>
    <xf numFmtId="166" fontId="37" fillId="0" borderId="0" xfId="4" applyFont="1" applyAlignment="1">
      <alignment horizontal="center"/>
    </xf>
    <xf numFmtId="0" fontId="40" fillId="0" borderId="0" xfId="0" applyFont="1" applyAlignment="1">
      <alignment horizontal="left" vertical="center" indent="1"/>
    </xf>
    <xf numFmtId="0" fontId="12" fillId="0" borderId="0" xfId="3" applyFont="1" applyAlignment="1">
      <alignment horizontal="left" vertical="center" indent="1"/>
    </xf>
    <xf numFmtId="0" fontId="12" fillId="0" borderId="0" xfId="0" applyFont="1" applyAlignment="1">
      <alignment horizontal="left" indent="1"/>
    </xf>
    <xf numFmtId="0" fontId="11" fillId="0" borderId="0" xfId="3" applyFont="1" applyAlignment="1">
      <alignment horizontal="left" vertical="center" indent="1"/>
    </xf>
    <xf numFmtId="166" fontId="41" fillId="0" borderId="0" xfId="4" applyFont="1"/>
    <xf numFmtId="166" fontId="42" fillId="0" borderId="0" xfId="4" applyFont="1"/>
    <xf numFmtId="0" fontId="12" fillId="0" borderId="0" xfId="0" applyFont="1" applyAlignment="1">
      <alignment horizontal="left" vertical="center" indent="1"/>
    </xf>
    <xf numFmtId="166" fontId="11" fillId="0" borderId="0" xfId="4" applyFont="1"/>
    <xf numFmtId="166" fontId="43" fillId="0" borderId="0" xfId="4" applyFont="1" applyAlignment="1">
      <alignment horizontal="left"/>
    </xf>
    <xf numFmtId="4" fontId="44" fillId="0" borderId="0" xfId="4" applyNumberFormat="1" applyFont="1" applyAlignment="1">
      <alignment horizontal="right"/>
    </xf>
    <xf numFmtId="0" fontId="12" fillId="0" borderId="0" xfId="3" applyFont="1" applyAlignment="1">
      <alignment horizontal="left" vertical="center" wrapText="1"/>
    </xf>
    <xf numFmtId="0" fontId="27" fillId="0" borderId="0" xfId="0" applyFont="1"/>
    <xf numFmtId="0" fontId="42" fillId="0" borderId="0" xfId="0" applyFont="1" applyAlignment="1">
      <alignment vertical="center"/>
    </xf>
    <xf numFmtId="0" fontId="42" fillId="0" borderId="0" xfId="0" applyFont="1"/>
    <xf numFmtId="49" fontId="3" fillId="0" borderId="20" xfId="0" applyNumberFormat="1" applyFont="1" applyBorder="1" applyAlignment="1">
      <alignment vertical="top"/>
    </xf>
    <xf numFmtId="2" fontId="11" fillId="0" borderId="20" xfId="0" applyNumberFormat="1" applyFont="1" applyBorder="1" applyAlignment="1">
      <alignment vertical="justify"/>
    </xf>
    <xf numFmtId="0" fontId="4" fillId="0" borderId="0" xfId="0" applyFont="1" applyAlignment="1">
      <alignment horizontal="center" vertical="center"/>
    </xf>
    <xf numFmtId="0" fontId="3" fillId="0" borderId="0" xfId="0" applyFont="1" applyAlignment="1">
      <alignment horizontal="left" vertical="center"/>
    </xf>
    <xf numFmtId="2" fontId="10" fillId="2" borderId="0" xfId="0" applyNumberFormat="1" applyFont="1" applyFill="1" applyAlignment="1">
      <alignment vertical="justify" wrapText="1"/>
    </xf>
    <xf numFmtId="4" fontId="42" fillId="0" borderId="0" xfId="0" applyNumberFormat="1" applyFont="1"/>
    <xf numFmtId="0" fontId="47" fillId="0" borderId="0" xfId="0" applyFont="1"/>
    <xf numFmtId="49" fontId="10" fillId="0" borderId="20" xfId="0" applyNumberFormat="1" applyFont="1" applyBorder="1" applyAlignment="1">
      <alignment horizontal="left" vertical="top"/>
    </xf>
    <xf numFmtId="2" fontId="25" fillId="0" borderId="20" xfId="0" applyNumberFormat="1" applyFont="1" applyBorder="1" applyAlignment="1">
      <alignment horizontal="left" vertical="justify" wrapText="1"/>
    </xf>
    <xf numFmtId="4" fontId="51" fillId="0" borderId="14" xfId="0" applyNumberFormat="1" applyFont="1" applyBorder="1" applyAlignment="1">
      <alignment vertical="center"/>
    </xf>
    <xf numFmtId="4" fontId="46" fillId="0" borderId="0" xfId="0" applyNumberFormat="1" applyFont="1" applyAlignment="1">
      <alignment horizontal="left"/>
    </xf>
    <xf numFmtId="168" fontId="3" fillId="0" borderId="10" xfId="0" applyNumberFormat="1" applyFont="1" applyBorder="1" applyAlignment="1">
      <alignment horizontal="right" vertical="center"/>
    </xf>
    <xf numFmtId="0" fontId="42" fillId="0" borderId="0" xfId="0" applyFont="1" applyAlignment="1">
      <alignment vertical="top"/>
    </xf>
    <xf numFmtId="0" fontId="42" fillId="0" borderId="0" xfId="0" applyFont="1" applyAlignment="1">
      <alignment horizontal="left" indent="1"/>
    </xf>
    <xf numFmtId="0" fontId="3" fillId="0" borderId="0" xfId="0" applyFont="1" applyAlignment="1">
      <alignment horizontal="left" indent="1"/>
    </xf>
    <xf numFmtId="49" fontId="42" fillId="0" borderId="0" xfId="0" applyNumberFormat="1" applyFont="1" applyAlignment="1">
      <alignment horizontal="left" indent="1"/>
    </xf>
    <xf numFmtId="4" fontId="3" fillId="0" borderId="0" xfId="0" applyNumberFormat="1" applyFont="1" applyAlignment="1">
      <alignment horizontal="left" vertical="top" indent="1"/>
    </xf>
    <xf numFmtId="4" fontId="55" fillId="0" borderId="14" xfId="0" applyNumberFormat="1" applyFont="1" applyBorder="1" applyAlignment="1">
      <alignment vertical="center"/>
    </xf>
    <xf numFmtId="4" fontId="56" fillId="0" borderId="14" xfId="0" applyNumberFormat="1" applyFont="1" applyBorder="1" applyAlignment="1">
      <alignment vertical="center"/>
    </xf>
    <xf numFmtId="4" fontId="57" fillId="0" borderId="14" xfId="0" applyNumberFormat="1" applyFont="1" applyBorder="1" applyAlignment="1">
      <alignment vertical="center"/>
    </xf>
    <xf numFmtId="4" fontId="0" fillId="0" borderId="0" xfId="0" applyNumberFormat="1"/>
    <xf numFmtId="49" fontId="3" fillId="0" borderId="20" xfId="0" applyNumberFormat="1" applyFont="1" applyBorder="1" applyAlignment="1">
      <alignment vertical="center"/>
    </xf>
    <xf numFmtId="2" fontId="11" fillId="0" borderId="20" xfId="0" applyNumberFormat="1" applyFont="1" applyBorder="1" applyAlignment="1">
      <alignment vertical="center"/>
    </xf>
    <xf numFmtId="4" fontId="59" fillId="0" borderId="14" xfId="0" applyNumberFormat="1" applyFont="1" applyBorder="1" applyAlignment="1">
      <alignment vertical="center"/>
    </xf>
    <xf numFmtId="0" fontId="4"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wrapText="1"/>
    </xf>
    <xf numFmtId="2" fontId="11" fillId="0" borderId="18" xfId="0" applyNumberFormat="1" applyFont="1" applyBorder="1" applyAlignment="1">
      <alignment vertical="justify"/>
    </xf>
    <xf numFmtId="4" fontId="12" fillId="0" borderId="18" xfId="0" applyNumberFormat="1" applyFont="1" applyBorder="1" applyAlignment="1">
      <alignment horizontal="right" vertical="top"/>
    </xf>
    <xf numFmtId="49" fontId="10" fillId="0" borderId="13" xfId="0" applyNumberFormat="1" applyFont="1" applyBorder="1" applyAlignment="1">
      <alignment horizontal="right" vertical="top"/>
    </xf>
    <xf numFmtId="49" fontId="10" fillId="0" borderId="13" xfId="0" applyNumberFormat="1" applyFont="1" applyBorder="1" applyAlignment="1">
      <alignment horizontal="right" vertical="center"/>
    </xf>
    <xf numFmtId="0" fontId="45" fillId="0" borderId="0" xfId="0" applyFont="1" applyAlignment="1">
      <alignment vertical="top"/>
    </xf>
    <xf numFmtId="0" fontId="50" fillId="0" borderId="0" xfId="0" applyFont="1"/>
    <xf numFmtId="3" fontId="3" fillId="0" borderId="12" xfId="0" applyNumberFormat="1" applyFont="1" applyBorder="1" applyAlignment="1">
      <alignment vertical="center"/>
    </xf>
    <xf numFmtId="49" fontId="21" fillId="0" borderId="13" xfId="0" applyNumberFormat="1" applyFont="1" applyBorder="1" applyAlignment="1">
      <alignment horizontal="right" vertical="center"/>
    </xf>
    <xf numFmtId="0" fontId="54" fillId="0" borderId="0" xfId="0" applyFont="1" applyAlignment="1">
      <alignment horizontal="left" indent="1"/>
    </xf>
    <xf numFmtId="9" fontId="0" fillId="0" borderId="0" xfId="1" applyFont="1" applyFill="1"/>
    <xf numFmtId="4" fontId="11" fillId="0" borderId="8" xfId="0" applyNumberFormat="1" applyFont="1" applyBorder="1" applyAlignment="1">
      <alignment horizontal="center" vertical="center"/>
    </xf>
    <xf numFmtId="49" fontId="10" fillId="0" borderId="0" xfId="0" applyNumberFormat="1" applyFont="1" applyAlignment="1">
      <alignment vertical="top"/>
    </xf>
    <xf numFmtId="4" fontId="48" fillId="0" borderId="8" xfId="0" applyNumberFormat="1" applyFont="1" applyBorder="1" applyAlignment="1">
      <alignment horizontal="center" vertical="center"/>
    </xf>
    <xf numFmtId="4" fontId="3" fillId="0" borderId="14" xfId="0" applyNumberFormat="1" applyFont="1" applyBorder="1" applyAlignment="1">
      <alignment horizontal="left" vertical="center"/>
    </xf>
    <xf numFmtId="0" fontId="46" fillId="0" borderId="0" xfId="0" applyFont="1" applyAlignment="1">
      <alignment horizontal="left"/>
    </xf>
    <xf numFmtId="0" fontId="46" fillId="0" borderId="0" xfId="0" applyFont="1" applyAlignment="1">
      <alignment horizontal="left" vertical="top" wrapText="1"/>
    </xf>
    <xf numFmtId="2" fontId="0" fillId="0" borderId="12" xfId="0" applyNumberFormat="1" applyBorder="1" applyAlignment="1">
      <alignment horizontal="left" vertical="justify" wrapText="1"/>
    </xf>
    <xf numFmtId="4" fontId="3" fillId="0" borderId="8" xfId="0" applyNumberFormat="1" applyFont="1" applyBorder="1" applyAlignment="1">
      <alignment horizontal="center" vertical="center"/>
    </xf>
    <xf numFmtId="4" fontId="0" fillId="0" borderId="10" xfId="0" applyNumberFormat="1" applyBorder="1" applyAlignment="1">
      <alignment vertical="top"/>
    </xf>
    <xf numFmtId="4" fontId="0" fillId="0" borderId="11" xfId="0" applyNumberFormat="1" applyBorder="1" applyAlignment="1">
      <alignment vertical="top"/>
    </xf>
    <xf numFmtId="2" fontId="22" fillId="0" borderId="10" xfId="0" applyNumberFormat="1" applyFont="1" applyBorder="1" applyAlignment="1">
      <alignment horizontal="right" vertical="center" wrapText="1"/>
    </xf>
    <xf numFmtId="2" fontId="12" fillId="0" borderId="0" xfId="0" applyNumberFormat="1" applyFont="1" applyAlignment="1">
      <alignment horizontal="right" vertical="justify"/>
    </xf>
    <xf numFmtId="4" fontId="3" fillId="0" borderId="0" xfId="0" applyNumberFormat="1" applyFont="1" applyAlignment="1">
      <alignment vertical="center"/>
    </xf>
    <xf numFmtId="49" fontId="10" fillId="0" borderId="21" xfId="0" applyNumberFormat="1" applyFont="1" applyBorder="1" applyAlignment="1">
      <alignment horizontal="right" vertical="top"/>
    </xf>
    <xf numFmtId="4" fontId="3" fillId="0" borderId="14" xfId="0" applyNumberFormat="1" applyFont="1" applyBorder="1" applyAlignment="1">
      <alignment vertical="center"/>
    </xf>
    <xf numFmtId="4" fontId="3" fillId="0" borderId="10" xfId="0" applyNumberFormat="1" applyFont="1" applyBorder="1" applyAlignment="1">
      <alignment horizontal="center" vertical="center"/>
    </xf>
    <xf numFmtId="49" fontId="63" fillId="0" borderId="0" xfId="0" applyNumberFormat="1" applyFont="1" applyAlignment="1">
      <alignment horizontal="left" indent="1"/>
    </xf>
    <xf numFmtId="2" fontId="65" fillId="0" borderId="10" xfId="0" applyNumberFormat="1" applyFont="1" applyBorder="1" applyAlignment="1">
      <alignment horizontal="right" vertical="center" wrapText="1"/>
    </xf>
    <xf numFmtId="4" fontId="34" fillId="2" borderId="10" xfId="0" applyNumberFormat="1" applyFont="1" applyFill="1" applyBorder="1" applyAlignment="1">
      <alignment vertical="center"/>
    </xf>
    <xf numFmtId="49" fontId="64" fillId="0" borderId="21" xfId="0" applyNumberFormat="1" applyFont="1" applyBorder="1" applyAlignment="1">
      <alignment horizontal="left" vertical="top"/>
    </xf>
    <xf numFmtId="4" fontId="34" fillId="0" borderId="14" xfId="0" applyNumberFormat="1" applyFont="1" applyBorder="1" applyAlignment="1">
      <alignment vertical="center"/>
    </xf>
    <xf numFmtId="4" fontId="34" fillId="0" borderId="10" xfId="0" applyNumberFormat="1" applyFont="1" applyBorder="1" applyAlignment="1">
      <alignment horizontal="center" vertical="center"/>
    </xf>
    <xf numFmtId="4" fontId="34" fillId="0" borderId="0" xfId="0" applyNumberFormat="1" applyFont="1" applyAlignment="1">
      <alignment vertical="center"/>
    </xf>
    <xf numFmtId="0" fontId="34" fillId="0" borderId="0" xfId="0" applyFont="1"/>
    <xf numFmtId="49" fontId="10" fillId="0" borderId="21" xfId="0" applyNumberFormat="1" applyFont="1" applyBorder="1" applyAlignment="1">
      <alignment horizontal="right" vertical="center"/>
    </xf>
    <xf numFmtId="0" fontId="66" fillId="0" borderId="0" xfId="0" applyFont="1"/>
    <xf numFmtId="0" fontId="67" fillId="0" borderId="0" xfId="0" applyFont="1"/>
    <xf numFmtId="0" fontId="66" fillId="0" borderId="22" xfId="0" applyFont="1" applyBorder="1"/>
    <xf numFmtId="4" fontId="67" fillId="0" borderId="0" xfId="0" applyNumberFormat="1" applyFont="1"/>
    <xf numFmtId="0" fontId="0" fillId="0" borderId="23" xfId="0" applyBorder="1"/>
    <xf numFmtId="4" fontId="68" fillId="0" borderId="14" xfId="0" applyNumberFormat="1" applyFont="1" applyBorder="1" applyAlignment="1">
      <alignment vertical="center"/>
    </xf>
    <xf numFmtId="49" fontId="12" fillId="0" borderId="0" xfId="0" applyNumberFormat="1" applyFont="1" applyAlignment="1">
      <alignment horizontal="right" vertical="top"/>
    </xf>
    <xf numFmtId="2" fontId="3" fillId="0" borderId="10" xfId="0" applyNumberFormat="1" applyFont="1" applyBorder="1" applyAlignment="1">
      <alignment horizontal="left" vertical="top" wrapText="1"/>
    </xf>
    <xf numFmtId="2" fontId="3" fillId="0" borderId="10" xfId="0" applyNumberFormat="1" applyFont="1" applyBorder="1" applyAlignment="1">
      <alignment horizontal="left" vertical="center"/>
    </xf>
    <xf numFmtId="2" fontId="0" fillId="0" borderId="10" xfId="0" applyNumberFormat="1" applyBorder="1" applyAlignment="1">
      <alignment horizontal="right" vertical="center"/>
    </xf>
    <xf numFmtId="4" fontId="66" fillId="0" borderId="22" xfId="0" applyNumberFormat="1" applyFont="1" applyBorder="1"/>
    <xf numFmtId="0" fontId="4" fillId="0" borderId="0" xfId="0" applyFont="1" applyAlignment="1">
      <alignment horizontal="center" vertical="center"/>
    </xf>
    <xf numFmtId="0" fontId="12" fillId="0" borderId="0" xfId="3" applyFont="1" applyAlignment="1">
      <alignment horizontal="left" vertical="center" wrapText="1"/>
    </xf>
    <xf numFmtId="2" fontId="12" fillId="0" borderId="0" xfId="3" applyNumberFormat="1" applyFont="1" applyAlignment="1">
      <alignment horizontal="left" vertical="center" wrapText="1"/>
    </xf>
    <xf numFmtId="4" fontId="5" fillId="0" borderId="6" xfId="0" applyNumberFormat="1" applyFont="1" applyBorder="1" applyAlignment="1">
      <alignment horizontal="center" vertical="center"/>
    </xf>
    <xf numFmtId="0" fontId="4" fillId="0" borderId="5" xfId="0" applyFont="1" applyBorder="1" applyAlignment="1">
      <alignment vertical="center"/>
    </xf>
    <xf numFmtId="4" fontId="5" fillId="0" borderId="7" xfId="0" applyNumberFormat="1" applyFont="1" applyBorder="1" applyAlignment="1">
      <alignment horizontal="center" vertical="center"/>
    </xf>
    <xf numFmtId="0" fontId="15" fillId="0" borderId="0" xfId="0" applyFont="1" applyAlignment="1">
      <alignment horizontal="left" vertical="top" wrapText="1"/>
    </xf>
    <xf numFmtId="0" fontId="3" fillId="2" borderId="0" xfId="0" applyFont="1" applyFill="1" applyAlignment="1">
      <alignment horizontal="left" vertical="top" wrapText="1"/>
    </xf>
    <xf numFmtId="0" fontId="48" fillId="0" borderId="19" xfId="0" applyFont="1" applyBorder="1" applyAlignment="1">
      <alignment horizontal="left" vertical="top" wrapText="1"/>
    </xf>
    <xf numFmtId="0" fontId="48" fillId="0" borderId="0" xfId="0" applyFont="1" applyAlignment="1">
      <alignment horizontal="left" vertical="top" wrapText="1"/>
    </xf>
    <xf numFmtId="0" fontId="3" fillId="0" borderId="0" xfId="0" applyFont="1" applyAlignment="1">
      <alignment horizontal="left" vertical="top" wrapText="1"/>
    </xf>
    <xf numFmtId="4" fontId="3" fillId="0" borderId="0" xfId="0" applyNumberFormat="1" applyFont="1" applyAlignment="1">
      <alignment horizontal="left" vertical="top" wrapText="1"/>
    </xf>
    <xf numFmtId="2" fontId="11" fillId="2" borderId="0" xfId="0" applyNumberFormat="1" applyFont="1" applyFill="1" applyAlignment="1">
      <alignment horizontal="left" vertical="top" wrapText="1"/>
    </xf>
    <xf numFmtId="0" fontId="0" fillId="0" borderId="0" xfId="0" applyAlignment="1">
      <alignment horizontal="left" vertical="top" wrapText="1"/>
    </xf>
    <xf numFmtId="4" fontId="20" fillId="0" borderId="7" xfId="0" applyNumberFormat="1" applyFont="1" applyBorder="1" applyAlignment="1">
      <alignment horizontal="center" vertical="center"/>
    </xf>
    <xf numFmtId="0" fontId="23" fillId="0" borderId="5" xfId="0" applyFont="1" applyBorder="1" applyAlignment="1">
      <alignment vertical="center"/>
    </xf>
  </cellXfs>
  <cellStyles count="12">
    <cellStyle name="Excel Built-in Normal" xfId="3" xr:uid="{00000000-0005-0000-0000-000000000000}"/>
    <cellStyle name="Excel Built-in Normal 1" xfId="4" xr:uid="{00000000-0005-0000-0000-000001000000}"/>
    <cellStyle name="Navadno" xfId="0" builtinId="0"/>
    <cellStyle name="Navadno 12" xfId="9" xr:uid="{70ADDFA0-DE31-46BB-9397-8FAE7A0DB8E5}"/>
    <cellStyle name="Navadno 2" xfId="5" xr:uid="{00000000-0005-0000-0000-000002000000}"/>
    <cellStyle name="Navadno 2 2" xfId="2" xr:uid="{00000000-0005-0000-0000-000003000000}"/>
    <cellStyle name="Navadno 3" xfId="6" xr:uid="{00000000-0005-0000-0000-000004000000}"/>
    <cellStyle name="Normal 2" xfId="7" xr:uid="{00000000-0005-0000-0000-000006000000}"/>
    <cellStyle name="Normal 3" xfId="8" xr:uid="{00000000-0005-0000-0000-000007000000}"/>
    <cellStyle name="Normal 4" xfId="11" xr:uid="{1F0BBD93-31A9-4C4E-9962-E17A3B0A263C}"/>
    <cellStyle name="Odstotek" xfId="1" builtinId="5"/>
    <cellStyle name="Vejica 7" xfId="10" xr:uid="{C4EBA0AF-B25C-493A-ACB0-FEDC9FF4DE6F}"/>
  </cellStyles>
  <dxfs count="15">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1"/>
      </font>
    </dxf>
    <dxf>
      <font>
        <condense val="0"/>
        <extend val="0"/>
        <color indexed="1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5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ojekti\Lek\Lek%20Lendava\PCL\PGD-cevne%20instalacije\Para%20in%20kondenzat-PI%20KDZ\Izracuni\Po%20medijih\273%20Padca%20tlaka%20ZR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IN-CORSO\J344\ESECUTIV\DOCUM\MEC\COMPUTI\COMPUTI\Cartel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beinzeniring.sharepoint.com/Projekti/127000-128990/C127890_MOL_Gmajnice_recenzija/9-1_RECENZIJA/PREJETA_DOKUMENTACIJA/PREJETO_25_05_2017_popis/13381_32_Gmajnice_PZI%20-%20Popis_1.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u&#353;ko\Projekti\00%20TRENUTNI%20PROJEKT2012\ONKO%20Gotna%20vas\PODATKI\izdelava%20popisov%20excell%20-%20borut\Documents%20and%20Settings\Gregor\My%20Documents\DOKUMENTI%20STROKA-s\Projekti\MUSTRI\Lek\Oto2\CEVNE\PZI\ENG-mediji\TEKST\3%20%20OTO%202%20%20Popisi-402%20KON&#268;NI.xls?0145E87C" TargetMode="External"/><Relationship Id="rId1" Type="http://schemas.openxmlformats.org/officeDocument/2006/relationships/externalLinkPath" Target="file:///\\0145E87C\3%20%20OTO%202%20%20Popisi-402%20KON&#268;NI.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cbeinzeniring.sharepoint.com/Projekti/127000-128990/C127890_MOL_Gmajnice_recenzija/9-1_RECENZIJA/PREJETA_DOKUMENTACIJA/PREJETO_02_05112017/CD%20-%20Digitalna%20kopija%20(dwg,%20doc..)/1%20-%20Na&#269;rt%20arhitekture/Popisi/GO%20del_Gmajnice%2010%205%2017_sc.xls?75AAB9CC" TargetMode="External"/><Relationship Id="rId1" Type="http://schemas.openxmlformats.org/officeDocument/2006/relationships/externalLinkPath" Target="file:///\\75AAB9CC\GO%20del_Gmajnice%2010%205%2017_s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2012\13%20Krka%20Stabilnostni%20vzorci\Predano\Predano\Cevne%20instalacije\PROJEKTI\HISE\Dornik\PGD\Teksti\3%20Popis%20Dornik-PG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kostak-my.sharepoint.com/MILOS/RAZVOJ/CEJ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splanadadoo.sharepoint.com/MILOS/RAZVOJ/CEJ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94_12_2024_SB%20NM_ABDOMINALNA_PZI_Strojne%20instalacije_popis%20del_6%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opis%20del%20-%20EI%20-%20SB%20NM%20ABDOMINAL%2030%203%202025%20VF%20bc.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Opis%20del%20-%20drobna%20oprem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opis%20del%20-%20NO%20-%20SB%20NM%20Abdominal%20p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o"/>
      <sheetName val="Podatki"/>
      <sheetName val="PODATKI PRED VNOSOM"/>
      <sheetName val="premica"/>
      <sheetName val="PADEC TLAKA - Q"/>
      <sheetName val="ksi"/>
      <sheetName val="PADEC TLAKA - termostatski vent"/>
      <sheetName val="Padec tlak-V (Boge)"/>
      <sheetName val="PADEC TLAKA - V"/>
      <sheetName val="NPSH"/>
      <sheetName val="LASTNOSTI - VODA"/>
      <sheetName val="LASTNOSTI - PARA"/>
      <sheetName val="LASTNOSTI - ZRAK KOMPR"/>
      <sheetName val="LASTNOSTI - GLIKOL"/>
      <sheetName val="LASTNOSTI - ACETON"/>
      <sheetName val="LASTNOSTI - ETANOL"/>
      <sheetName val="LASTNOSTI - splošno"/>
      <sheetName val="JEKLENE CEVI"/>
      <sheetName val="DIN 2440"/>
      <sheetName val="DIN 2448"/>
      <sheetName val="ALUMPLAST CEVI"/>
      <sheetName val="BAKRENE CEVI"/>
      <sheetName val="DIN11850-1"/>
      <sheetName val="DIN11850-2"/>
      <sheetName val="DIN11850-3"/>
      <sheetName val="POLJUBNE CEVI"/>
      <sheetName val="RAUTERM"/>
      <sheetName val="RAUTITAN"/>
      <sheetName val="VC12"/>
      <sheetName val="VC13"/>
      <sheetName val="VC14"/>
      <sheetName val="VC15"/>
      <sheetName val="LASTNOSTI - POLJUBN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 val="P1"/>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v>0</v>
          </cell>
          <cell r="C3">
            <v>0</v>
          </cell>
          <cell r="D3" t="str">
            <v>SOTTOCENTRALE TERMICA</v>
          </cell>
          <cell r="E3">
            <v>0</v>
          </cell>
          <cell r="G3">
            <v>0</v>
          </cell>
          <cell r="H3">
            <v>0</v>
          </cell>
        </row>
        <row r="4">
          <cell r="B4">
            <v>0</v>
          </cell>
          <cell r="C4">
            <v>0</v>
          </cell>
          <cell r="D4">
            <v>0</v>
          </cell>
          <cell r="E4">
            <v>0</v>
          </cell>
          <cell r="G4">
            <v>0</v>
          </cell>
          <cell r="H4">
            <v>0</v>
          </cell>
        </row>
        <row r="5">
          <cell r="A5">
            <v>579071</v>
          </cell>
          <cell r="B5" t="str">
            <v>579. A301</v>
          </cell>
          <cell r="C5">
            <v>0</v>
          </cell>
          <cell r="D5" t="str">
            <v>SCAMBIATORE DI CALORE A PIASTRA</v>
          </cell>
          <cell r="E5">
            <v>0</v>
          </cell>
          <cell r="G5">
            <v>0</v>
          </cell>
          <cell r="H5">
            <v>0</v>
          </cell>
        </row>
        <row r="6">
          <cell r="A6">
            <v>579097</v>
          </cell>
          <cell r="B6">
            <v>0</v>
          </cell>
          <cell r="C6" t="str">
            <v>A21</v>
          </cell>
          <cell r="D6" t="str">
            <v xml:space="preserve">- Potenzialità 3488 kW (3000000 kcal/h)       </v>
          </cell>
          <cell r="E6" t="str">
            <v>n.</v>
          </cell>
          <cell r="F6">
            <v>1</v>
          </cell>
          <cell r="G6">
            <v>29500000</v>
          </cell>
          <cell r="H6">
            <v>29500000</v>
          </cell>
        </row>
        <row r="7">
          <cell r="B7">
            <v>0</v>
          </cell>
          <cell r="C7">
            <v>0</v>
          </cell>
          <cell r="D7">
            <v>0</v>
          </cell>
          <cell r="E7">
            <v>0</v>
          </cell>
          <cell r="G7">
            <v>0</v>
          </cell>
          <cell r="H7">
            <v>0</v>
          </cell>
        </row>
        <row r="8">
          <cell r="A8" t="str">
            <v>nd</v>
          </cell>
          <cell r="B8" t="e">
            <v>#N/A</v>
          </cell>
          <cell r="C8" t="e">
            <v>#N/A</v>
          </cell>
          <cell r="D8" t="e">
            <v>#N/A</v>
          </cell>
          <cell r="E8" t="e">
            <v>#N/A</v>
          </cell>
          <cell r="F8">
            <v>1</v>
          </cell>
          <cell r="G8">
            <v>2000000</v>
          </cell>
          <cell r="H8">
            <v>2000000</v>
          </cell>
        </row>
        <row r="9">
          <cell r="B9">
            <v>0</v>
          </cell>
          <cell r="C9">
            <v>0</v>
          </cell>
          <cell r="D9">
            <v>0</v>
          </cell>
          <cell r="E9">
            <v>0</v>
          </cell>
          <cell r="G9">
            <v>0</v>
          </cell>
          <cell r="H9">
            <v>0</v>
          </cell>
        </row>
        <row r="10">
          <cell r="A10" t="str">
            <v>nd</v>
          </cell>
          <cell r="B10" t="e">
            <v>#N/A</v>
          </cell>
          <cell r="C10" t="e">
            <v>#N/A</v>
          </cell>
          <cell r="D10" t="e">
            <v>#N/A</v>
          </cell>
          <cell r="E10" t="e">
            <v>#N/A</v>
          </cell>
          <cell r="F10">
            <v>1</v>
          </cell>
          <cell r="G10">
            <v>17000000</v>
          </cell>
          <cell r="H10">
            <v>17000000</v>
          </cell>
        </row>
        <row r="11">
          <cell r="B11">
            <v>0</v>
          </cell>
          <cell r="C11">
            <v>0</v>
          </cell>
          <cell r="D11">
            <v>0</v>
          </cell>
          <cell r="E11">
            <v>0</v>
          </cell>
          <cell r="G11">
            <v>0</v>
          </cell>
          <cell r="H11">
            <v>0</v>
          </cell>
        </row>
        <row r="12">
          <cell r="A12">
            <v>579398</v>
          </cell>
          <cell r="B12" t="str">
            <v>579.P110</v>
          </cell>
          <cell r="C12">
            <v>0</v>
          </cell>
          <cell r="D12" t="str">
            <v>POMPE CENTRIFUGHE AD ASSE ORIZZONTALE A 1450 g/1'</v>
          </cell>
          <cell r="E12">
            <v>0</v>
          </cell>
          <cell r="G12">
            <v>0</v>
          </cell>
          <cell r="H12">
            <v>0</v>
          </cell>
        </row>
        <row r="13">
          <cell r="A13">
            <v>579403</v>
          </cell>
          <cell r="B13">
            <v>0</v>
          </cell>
          <cell r="C13" t="str">
            <v>A4</v>
          </cell>
          <cell r="D13" t="str">
            <v xml:space="preserve">- motore da 1,5 kW; grandezza 80-160      </v>
          </cell>
          <cell r="E13" t="str">
            <v>n.</v>
          </cell>
          <cell r="F13">
            <v>2</v>
          </cell>
          <cell r="G13">
            <v>1200000</v>
          </cell>
          <cell r="H13">
            <v>2400000</v>
          </cell>
        </row>
        <row r="14">
          <cell r="B14">
            <v>0</v>
          </cell>
          <cell r="C14">
            <v>0</v>
          </cell>
          <cell r="D14">
            <v>0</v>
          </cell>
          <cell r="E14">
            <v>0</v>
          </cell>
          <cell r="G14">
            <v>0</v>
          </cell>
          <cell r="H14">
            <v>0</v>
          </cell>
        </row>
        <row r="15">
          <cell r="A15">
            <v>510200</v>
          </cell>
          <cell r="B15" t="str">
            <v>510. A236</v>
          </cell>
          <cell r="C15">
            <v>0</v>
          </cell>
          <cell r="D15" t="str">
            <v>VALVOLA A FARFALLA IN GHISA PN16 TIPO LUG</v>
          </cell>
          <cell r="E15">
            <v>0</v>
          </cell>
          <cell r="G15">
            <v>0</v>
          </cell>
          <cell r="H15">
            <v>0</v>
          </cell>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v>0</v>
          </cell>
          <cell r="C18">
            <v>0</v>
          </cell>
          <cell r="D18">
            <v>0</v>
          </cell>
          <cell r="E18">
            <v>0</v>
          </cell>
          <cell r="G18">
            <v>0</v>
          </cell>
          <cell r="H18">
            <v>0</v>
          </cell>
        </row>
        <row r="19">
          <cell r="A19">
            <v>510224</v>
          </cell>
          <cell r="B19" t="str">
            <v>510. A275</v>
          </cell>
          <cell r="C19">
            <v>0</v>
          </cell>
          <cell r="D19" t="str">
            <v>FILTRO A CESTELLO ESTRAIBILE IN GHISA PN16</v>
          </cell>
          <cell r="E19">
            <v>0</v>
          </cell>
          <cell r="G19">
            <v>0</v>
          </cell>
          <cell r="H19">
            <v>0</v>
          </cell>
        </row>
        <row r="20">
          <cell r="A20">
            <v>510115</v>
          </cell>
          <cell r="B20">
            <v>0</v>
          </cell>
          <cell r="C20" t="str">
            <v>A9</v>
          </cell>
          <cell r="D20" t="str">
            <v xml:space="preserve">- DN 100       </v>
          </cell>
          <cell r="E20" t="str">
            <v>n°</v>
          </cell>
          <cell r="F20">
            <v>2</v>
          </cell>
          <cell r="G20">
            <v>200000</v>
          </cell>
          <cell r="H20">
            <v>400000</v>
          </cell>
        </row>
        <row r="21">
          <cell r="B21">
            <v>0</v>
          </cell>
          <cell r="C21">
            <v>0</v>
          </cell>
          <cell r="D21">
            <v>0</v>
          </cell>
          <cell r="E21">
            <v>0</v>
          </cell>
          <cell r="G21">
            <v>0</v>
          </cell>
          <cell r="H21">
            <v>0</v>
          </cell>
        </row>
        <row r="22">
          <cell r="A22">
            <v>510124</v>
          </cell>
          <cell r="B22" t="str">
            <v>510. A190</v>
          </cell>
          <cell r="C22">
            <v>0</v>
          </cell>
          <cell r="D22" t="str">
            <v>GIUNTO ANTIVIBRANTE IN GOMMA PN10</v>
          </cell>
          <cell r="E22">
            <v>0</v>
          </cell>
          <cell r="G22">
            <v>0</v>
          </cell>
          <cell r="H22">
            <v>0</v>
          </cell>
        </row>
        <row r="23">
          <cell r="A23">
            <v>510115</v>
          </cell>
          <cell r="B23">
            <v>0</v>
          </cell>
          <cell r="C23" t="str">
            <v>A9</v>
          </cell>
          <cell r="D23" t="str">
            <v xml:space="preserve">- DN 100       </v>
          </cell>
          <cell r="E23" t="str">
            <v>n°</v>
          </cell>
          <cell r="F23">
            <v>4</v>
          </cell>
          <cell r="G23">
            <v>200000</v>
          </cell>
          <cell r="H23">
            <v>800000</v>
          </cell>
        </row>
        <row r="24">
          <cell r="B24">
            <v>0</v>
          </cell>
          <cell r="C24">
            <v>0</v>
          </cell>
          <cell r="D24">
            <v>0</v>
          </cell>
          <cell r="E24">
            <v>0</v>
          </cell>
          <cell r="G24">
            <v>0</v>
          </cell>
          <cell r="H24">
            <v>0</v>
          </cell>
        </row>
        <row r="25">
          <cell r="A25">
            <v>510230</v>
          </cell>
          <cell r="B25" t="str">
            <v>510. A295</v>
          </cell>
          <cell r="C25">
            <v>0</v>
          </cell>
          <cell r="D25" t="str">
            <v>VALVOLA DI RITEGNO A DISCO PN16</v>
          </cell>
          <cell r="E25">
            <v>0</v>
          </cell>
          <cell r="G25">
            <v>0</v>
          </cell>
          <cell r="H25">
            <v>0</v>
          </cell>
        </row>
        <row r="26">
          <cell r="A26">
            <v>510115</v>
          </cell>
          <cell r="B26">
            <v>0</v>
          </cell>
          <cell r="C26" t="str">
            <v>A9</v>
          </cell>
          <cell r="D26" t="str">
            <v xml:space="preserve">- DN 100       </v>
          </cell>
          <cell r="E26" t="str">
            <v>n°</v>
          </cell>
          <cell r="F26">
            <v>2</v>
          </cell>
          <cell r="G26">
            <v>200000</v>
          </cell>
          <cell r="H26">
            <v>400000</v>
          </cell>
        </row>
        <row r="27">
          <cell r="B27">
            <v>0</v>
          </cell>
          <cell r="C27">
            <v>0</v>
          </cell>
          <cell r="D27">
            <v>0</v>
          </cell>
          <cell r="E27">
            <v>0</v>
          </cell>
          <cell r="G27">
            <v>0</v>
          </cell>
          <cell r="H27">
            <v>0</v>
          </cell>
        </row>
        <row r="28">
          <cell r="A28">
            <v>579503</v>
          </cell>
          <cell r="B28" t="str">
            <v>579. V102</v>
          </cell>
          <cell r="C28">
            <v>0</v>
          </cell>
          <cell r="D28" t="str">
            <v>VASO DI ESPANSIONE CHIUSO A MEMBRANA</v>
          </cell>
          <cell r="E28">
            <v>0</v>
          </cell>
          <cell r="G28">
            <v>0</v>
          </cell>
          <cell r="H28">
            <v>0</v>
          </cell>
        </row>
        <row r="29">
          <cell r="A29">
            <v>579515</v>
          </cell>
          <cell r="B29">
            <v>0</v>
          </cell>
          <cell r="C29" t="str">
            <v>A11</v>
          </cell>
          <cell r="D29" t="str">
            <v>- Capacità  750 l</v>
          </cell>
          <cell r="E29" t="str">
            <v>n.</v>
          </cell>
          <cell r="F29">
            <v>1</v>
          </cell>
          <cell r="G29">
            <v>1615000</v>
          </cell>
          <cell r="H29">
            <v>1615000</v>
          </cell>
        </row>
        <row r="30">
          <cell r="B30">
            <v>0</v>
          </cell>
          <cell r="C30">
            <v>0</v>
          </cell>
          <cell r="D30">
            <v>0</v>
          </cell>
          <cell r="E30">
            <v>0</v>
          </cell>
          <cell r="G30">
            <v>0</v>
          </cell>
          <cell r="H30">
            <v>0</v>
          </cell>
        </row>
        <row r="31">
          <cell r="A31">
            <v>579170</v>
          </cell>
          <cell r="B31" t="str">
            <v>579. A335</v>
          </cell>
          <cell r="C31">
            <v>0</v>
          </cell>
          <cell r="D31" t="str">
            <v>PRODUTTORE INDIRETTO DI VAPORE AD ACQUA SURRISC</v>
          </cell>
          <cell r="E31">
            <v>0</v>
          </cell>
          <cell r="G31">
            <v>0</v>
          </cell>
          <cell r="H31">
            <v>0</v>
          </cell>
        </row>
        <row r="32">
          <cell r="A32">
            <v>579193</v>
          </cell>
          <cell r="B32">
            <v>0</v>
          </cell>
          <cell r="C32" t="str">
            <v>A21</v>
          </cell>
          <cell r="D32" t="str">
            <v xml:space="preserve">- Potenzialità 3488 kW (3000000 kcal/h)       </v>
          </cell>
          <cell r="E32" t="str">
            <v>n.</v>
          </cell>
          <cell r="F32">
            <v>1</v>
          </cell>
          <cell r="G32">
            <v>98605000</v>
          </cell>
          <cell r="H32">
            <v>98605000</v>
          </cell>
        </row>
        <row r="33">
          <cell r="B33">
            <v>0</v>
          </cell>
          <cell r="C33">
            <v>0</v>
          </cell>
          <cell r="D33">
            <v>0</v>
          </cell>
          <cell r="E33">
            <v>0</v>
          </cell>
          <cell r="G33">
            <v>0</v>
          </cell>
          <cell r="H33">
            <v>0</v>
          </cell>
        </row>
        <row r="34">
          <cell r="A34" t="str">
            <v>nd</v>
          </cell>
          <cell r="B34" t="e">
            <v>#N/A</v>
          </cell>
          <cell r="C34" t="e">
            <v>#N/A</v>
          </cell>
          <cell r="D34" t="e">
            <v>#N/A</v>
          </cell>
          <cell r="E34" t="e">
            <v>#N/A</v>
          </cell>
          <cell r="F34">
            <v>1</v>
          </cell>
          <cell r="G34">
            <v>3000000</v>
          </cell>
          <cell r="H34">
            <v>3000000</v>
          </cell>
        </row>
        <row r="35">
          <cell r="B35">
            <v>0</v>
          </cell>
          <cell r="C35">
            <v>0</v>
          </cell>
          <cell r="D35">
            <v>0</v>
          </cell>
          <cell r="E35">
            <v>0</v>
          </cell>
          <cell r="G35">
            <v>0</v>
          </cell>
          <cell r="H35">
            <v>0</v>
          </cell>
        </row>
        <row r="36">
          <cell r="A36">
            <v>510242</v>
          </cell>
          <cell r="B36" t="str">
            <v>510. B429</v>
          </cell>
          <cell r="C36">
            <v>0</v>
          </cell>
          <cell r="D36" t="str">
            <v>VALVOLA A FLUSSO AVV.IN ACCIAIO PN40 CON SOFFIETTO</v>
          </cell>
          <cell r="E36">
            <v>0</v>
          </cell>
          <cell r="G36">
            <v>0</v>
          </cell>
          <cell r="H36">
            <v>0</v>
          </cell>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v>0</v>
          </cell>
          <cell r="C41">
            <v>0</v>
          </cell>
          <cell r="D41">
            <v>0</v>
          </cell>
          <cell r="E41">
            <v>0</v>
          </cell>
          <cell r="G41">
            <v>0</v>
          </cell>
          <cell r="H41">
            <v>0</v>
          </cell>
        </row>
        <row r="42">
          <cell r="A42">
            <v>510191</v>
          </cell>
          <cell r="B42" t="str">
            <v>510. A226</v>
          </cell>
          <cell r="C42">
            <v>0</v>
          </cell>
          <cell r="D42" t="str">
            <v>VALVOLA A FLUSSO AVV. IN GHISA PN16 CON SOFFIETTO</v>
          </cell>
          <cell r="E42">
            <v>0</v>
          </cell>
          <cell r="G42">
            <v>0</v>
          </cell>
          <cell r="H42">
            <v>0</v>
          </cell>
        </row>
        <row r="43">
          <cell r="A43">
            <v>510115</v>
          </cell>
          <cell r="B43">
            <v>0</v>
          </cell>
          <cell r="C43" t="str">
            <v>A9</v>
          </cell>
          <cell r="D43" t="str">
            <v xml:space="preserve">- DN 100       </v>
          </cell>
          <cell r="E43" t="str">
            <v>n°</v>
          </cell>
          <cell r="F43">
            <v>1</v>
          </cell>
          <cell r="G43">
            <v>672000</v>
          </cell>
          <cell r="H43">
            <v>672000</v>
          </cell>
        </row>
        <row r="44">
          <cell r="B44">
            <v>0</v>
          </cell>
          <cell r="C44">
            <v>0</v>
          </cell>
          <cell r="D44">
            <v>0</v>
          </cell>
          <cell r="E44">
            <v>0</v>
          </cell>
          <cell r="G44">
            <v>0</v>
          </cell>
          <cell r="H44">
            <v>0</v>
          </cell>
        </row>
        <row r="45">
          <cell r="A45">
            <v>510212</v>
          </cell>
          <cell r="B45" t="str">
            <v>510. A260</v>
          </cell>
          <cell r="C45">
            <v>0</v>
          </cell>
          <cell r="D45" t="str">
            <v>VALVOLA DI RITEGNO IN GHISA PN16 A FLUSSO AVVIATO</v>
          </cell>
          <cell r="E45">
            <v>0</v>
          </cell>
          <cell r="G45">
            <v>0</v>
          </cell>
          <cell r="H45">
            <v>0</v>
          </cell>
        </row>
        <row r="46">
          <cell r="A46">
            <v>510131</v>
          </cell>
          <cell r="B46">
            <v>0</v>
          </cell>
          <cell r="C46" t="str">
            <v>A5</v>
          </cell>
          <cell r="D46" t="str">
            <v xml:space="preserve">- DN 40       </v>
          </cell>
          <cell r="E46" t="str">
            <v>n°</v>
          </cell>
          <cell r="F46">
            <v>1</v>
          </cell>
          <cell r="G46">
            <v>234000</v>
          </cell>
          <cell r="H46">
            <v>234000</v>
          </cell>
        </row>
        <row r="47">
          <cell r="B47">
            <v>0</v>
          </cell>
          <cell r="C47">
            <v>0</v>
          </cell>
          <cell r="D47">
            <v>0</v>
          </cell>
          <cell r="E47">
            <v>0</v>
          </cell>
          <cell r="G47">
            <v>0</v>
          </cell>
          <cell r="H47">
            <v>0</v>
          </cell>
        </row>
        <row r="48">
          <cell r="A48" t="str">
            <v>nd</v>
          </cell>
          <cell r="B48" t="e">
            <v>#N/A</v>
          </cell>
          <cell r="C48" t="e">
            <v>#N/A</v>
          </cell>
          <cell r="D48" t="e">
            <v>#N/A</v>
          </cell>
          <cell r="E48" t="e">
            <v>#N/A</v>
          </cell>
          <cell r="F48">
            <v>2</v>
          </cell>
          <cell r="G48">
            <v>250000</v>
          </cell>
          <cell r="H48">
            <v>500000</v>
          </cell>
        </row>
        <row r="49">
          <cell r="B49">
            <v>0</v>
          </cell>
          <cell r="C49">
            <v>0</v>
          </cell>
          <cell r="D49">
            <v>0</v>
          </cell>
          <cell r="E49">
            <v>0</v>
          </cell>
          <cell r="G49">
            <v>0</v>
          </cell>
          <cell r="H49">
            <v>0</v>
          </cell>
        </row>
        <row r="50">
          <cell r="A50" t="str">
            <v>nd</v>
          </cell>
          <cell r="B50" t="e">
            <v>#N/A</v>
          </cell>
          <cell r="C50" t="e">
            <v>#N/A</v>
          </cell>
          <cell r="D50" t="e">
            <v>#N/A</v>
          </cell>
          <cell r="E50" t="e">
            <v>#N/A</v>
          </cell>
          <cell r="F50">
            <v>4</v>
          </cell>
          <cell r="G50">
            <v>250000</v>
          </cell>
          <cell r="H50">
            <v>1000000</v>
          </cell>
        </row>
        <row r="51">
          <cell r="B51">
            <v>0</v>
          </cell>
          <cell r="C51">
            <v>0</v>
          </cell>
          <cell r="D51">
            <v>0</v>
          </cell>
          <cell r="E51">
            <v>0</v>
          </cell>
          <cell r="G51">
            <v>0</v>
          </cell>
          <cell r="H51">
            <v>0</v>
          </cell>
        </row>
        <row r="52">
          <cell r="A52">
            <v>510287</v>
          </cell>
          <cell r="B52" t="str">
            <v>510. T105</v>
          </cell>
          <cell r="C52">
            <v>0</v>
          </cell>
          <cell r="D52" t="str">
            <v>TUBAZIONI IN ACCIAIO NERO S.S.</v>
          </cell>
          <cell r="E52">
            <v>0</v>
          </cell>
          <cell r="G52">
            <v>0</v>
          </cell>
          <cell r="H52">
            <v>0</v>
          </cell>
        </row>
        <row r="53">
          <cell r="A53">
            <v>510289</v>
          </cell>
          <cell r="B53">
            <v>0</v>
          </cell>
          <cell r="C53" t="str">
            <v>A0</v>
          </cell>
          <cell r="D53" t="str">
            <v>- Tubazioni in acciaio nero SS</v>
          </cell>
          <cell r="E53" t="str">
            <v>kg</v>
          </cell>
          <cell r="F53">
            <v>6000</v>
          </cell>
          <cell r="G53">
            <v>6000</v>
          </cell>
          <cell r="H53">
            <v>36000000</v>
          </cell>
        </row>
        <row r="54">
          <cell r="B54">
            <v>0</v>
          </cell>
          <cell r="C54">
            <v>0</v>
          </cell>
          <cell r="D54">
            <v>0</v>
          </cell>
          <cell r="E54">
            <v>0</v>
          </cell>
          <cell r="G54">
            <v>0</v>
          </cell>
          <cell r="H54">
            <v>0</v>
          </cell>
        </row>
        <row r="55">
          <cell r="A55">
            <v>510333</v>
          </cell>
          <cell r="B55" t="str">
            <v>510. X091</v>
          </cell>
          <cell r="C55">
            <v>0</v>
          </cell>
          <cell r="D55" t="str">
            <v>VERNICIATURA ANTIRUGGINE</v>
          </cell>
          <cell r="E55">
            <v>0</v>
          </cell>
          <cell r="G55">
            <v>0</v>
          </cell>
          <cell r="H55">
            <v>0</v>
          </cell>
        </row>
        <row r="56">
          <cell r="A56">
            <v>510335</v>
          </cell>
          <cell r="B56">
            <v>0</v>
          </cell>
          <cell r="C56" t="str">
            <v>A0</v>
          </cell>
          <cell r="D56" t="str">
            <v>- Verniciatura antiruggine</v>
          </cell>
          <cell r="E56" t="str">
            <v>m2</v>
          </cell>
          <cell r="F56">
            <v>120</v>
          </cell>
          <cell r="G56">
            <v>14000</v>
          </cell>
          <cell r="H56">
            <v>1680000</v>
          </cell>
        </row>
        <row r="57">
          <cell r="B57">
            <v>0</v>
          </cell>
          <cell r="C57">
            <v>0</v>
          </cell>
          <cell r="D57">
            <v>0</v>
          </cell>
          <cell r="E57">
            <v>0</v>
          </cell>
          <cell r="G57">
            <v>0</v>
          </cell>
          <cell r="H57">
            <v>0</v>
          </cell>
        </row>
        <row r="58">
          <cell r="A58">
            <v>540008</v>
          </cell>
          <cell r="B58" t="str">
            <v>540 A102</v>
          </cell>
          <cell r="C58">
            <v>0</v>
          </cell>
          <cell r="D58" t="str">
            <v>ISOLAMENTO TUBI CALDI CON FINITURA IN ISOGENOPAK</v>
          </cell>
          <cell r="E58">
            <v>0</v>
          </cell>
          <cell r="G58">
            <v>0</v>
          </cell>
          <cell r="H58">
            <v>0</v>
          </cell>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v>0</v>
          </cell>
          <cell r="C60">
            <v>0</v>
          </cell>
          <cell r="D60">
            <v>0</v>
          </cell>
          <cell r="E60">
            <v>0</v>
          </cell>
          <cell r="G60">
            <v>0</v>
          </cell>
          <cell r="H60">
            <v>0</v>
          </cell>
        </row>
        <row r="61">
          <cell r="A61">
            <v>510287</v>
          </cell>
          <cell r="B61" t="str">
            <v>510. T105</v>
          </cell>
          <cell r="C61">
            <v>0</v>
          </cell>
          <cell r="D61" t="str">
            <v>TUBAZIONI IN ACCIAIO NERO S.S.</v>
          </cell>
          <cell r="E61">
            <v>0</v>
          </cell>
          <cell r="G61">
            <v>0</v>
          </cell>
          <cell r="H61">
            <v>0</v>
          </cell>
        </row>
        <row r="62">
          <cell r="A62">
            <v>510289</v>
          </cell>
          <cell r="B62">
            <v>0</v>
          </cell>
          <cell r="C62" t="str">
            <v>A0</v>
          </cell>
          <cell r="D62" t="str">
            <v>- Tubazioni in acciaio nero SS</v>
          </cell>
          <cell r="E62" t="str">
            <v>kg</v>
          </cell>
          <cell r="F62">
            <v>970</v>
          </cell>
          <cell r="G62">
            <v>6000</v>
          </cell>
          <cell r="H62">
            <v>5820000</v>
          </cell>
        </row>
        <row r="63">
          <cell r="B63">
            <v>0</v>
          </cell>
          <cell r="C63">
            <v>0</v>
          </cell>
          <cell r="D63">
            <v>0</v>
          </cell>
          <cell r="E63">
            <v>0</v>
          </cell>
          <cell r="G63">
            <v>0</v>
          </cell>
          <cell r="H63">
            <v>0</v>
          </cell>
        </row>
        <row r="64">
          <cell r="A64">
            <v>510333</v>
          </cell>
          <cell r="B64" t="str">
            <v>510. X091</v>
          </cell>
          <cell r="C64">
            <v>0</v>
          </cell>
          <cell r="D64" t="str">
            <v>VERNICIATURA ANTIRUGGINE</v>
          </cell>
          <cell r="E64">
            <v>0</v>
          </cell>
          <cell r="G64">
            <v>0</v>
          </cell>
          <cell r="H64">
            <v>0</v>
          </cell>
        </row>
        <row r="65">
          <cell r="A65">
            <v>510335</v>
          </cell>
          <cell r="B65">
            <v>0</v>
          </cell>
          <cell r="C65" t="str">
            <v>A0</v>
          </cell>
          <cell r="D65" t="str">
            <v>- Verniciatura antiruggine</v>
          </cell>
          <cell r="E65" t="str">
            <v>m2</v>
          </cell>
          <cell r="F65">
            <v>15</v>
          </cell>
          <cell r="G65">
            <v>14000</v>
          </cell>
          <cell r="H65">
            <v>210000</v>
          </cell>
        </row>
        <row r="66">
          <cell r="B66">
            <v>0</v>
          </cell>
          <cell r="C66">
            <v>0</v>
          </cell>
          <cell r="D66">
            <v>0</v>
          </cell>
          <cell r="E66">
            <v>0</v>
          </cell>
          <cell r="G66">
            <v>0</v>
          </cell>
          <cell r="H66">
            <v>0</v>
          </cell>
        </row>
        <row r="67">
          <cell r="A67">
            <v>540008</v>
          </cell>
          <cell r="B67" t="str">
            <v>540 A102</v>
          </cell>
          <cell r="C67">
            <v>0</v>
          </cell>
          <cell r="D67" t="str">
            <v>ISOLAMENTO TUBI CALDI CON FINITURA IN ISOGENOPAK</v>
          </cell>
          <cell r="E67">
            <v>0</v>
          </cell>
          <cell r="G67">
            <v>0</v>
          </cell>
          <cell r="H67">
            <v>0</v>
          </cell>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v>0</v>
          </cell>
          <cell r="C69">
            <v>0</v>
          </cell>
          <cell r="D69">
            <v>0</v>
          </cell>
          <cell r="E69">
            <v>0</v>
          </cell>
          <cell r="H69">
            <v>0</v>
          </cell>
        </row>
        <row r="70">
          <cell r="A70">
            <v>510287</v>
          </cell>
          <cell r="B70" t="str">
            <v>510. T105</v>
          </cell>
          <cell r="C70">
            <v>0</v>
          </cell>
          <cell r="D70" t="str">
            <v>TUBAZIONI IN ACCIAIO NERO S.S.</v>
          </cell>
          <cell r="E70">
            <v>0</v>
          </cell>
          <cell r="H70">
            <v>0</v>
          </cell>
        </row>
        <row r="71">
          <cell r="A71">
            <v>510289</v>
          </cell>
          <cell r="B71">
            <v>0</v>
          </cell>
          <cell r="C71" t="str">
            <v>A0</v>
          </cell>
          <cell r="D71" t="str">
            <v>- Tubazioni in acciaio nero SS</v>
          </cell>
          <cell r="E71" t="str">
            <v>kg</v>
          </cell>
          <cell r="F71">
            <v>3000</v>
          </cell>
          <cell r="G71">
            <v>6000</v>
          </cell>
          <cell r="H71">
            <v>18000000</v>
          </cell>
        </row>
        <row r="72">
          <cell r="B72">
            <v>0</v>
          </cell>
          <cell r="C72">
            <v>0</v>
          </cell>
          <cell r="D72">
            <v>0</v>
          </cell>
          <cell r="E72">
            <v>0</v>
          </cell>
          <cell r="H72">
            <v>0</v>
          </cell>
        </row>
        <row r="73">
          <cell r="A73">
            <v>510333</v>
          </cell>
          <cell r="B73" t="str">
            <v>510. X091</v>
          </cell>
          <cell r="C73">
            <v>0</v>
          </cell>
          <cell r="D73" t="str">
            <v>VERNICIATURA ANTIRUGGINE</v>
          </cell>
          <cell r="E73">
            <v>0</v>
          </cell>
          <cell r="H73">
            <v>0</v>
          </cell>
        </row>
        <row r="74">
          <cell r="A74">
            <v>510335</v>
          </cell>
          <cell r="B74">
            <v>0</v>
          </cell>
          <cell r="C74" t="str">
            <v>A0</v>
          </cell>
          <cell r="D74" t="str">
            <v>- Verniciatura antiruggine</v>
          </cell>
          <cell r="E74" t="str">
            <v>m2</v>
          </cell>
          <cell r="F74">
            <v>65</v>
          </cell>
          <cell r="G74">
            <v>14000</v>
          </cell>
          <cell r="H74">
            <v>910000</v>
          </cell>
        </row>
        <row r="75">
          <cell r="B75">
            <v>0</v>
          </cell>
          <cell r="C75">
            <v>0</v>
          </cell>
          <cell r="D75">
            <v>0</v>
          </cell>
          <cell r="E75">
            <v>0</v>
          </cell>
          <cell r="H75">
            <v>0</v>
          </cell>
        </row>
        <row r="76">
          <cell r="A76">
            <v>540008</v>
          </cell>
          <cell r="B76" t="str">
            <v>540 A102</v>
          </cell>
          <cell r="C76">
            <v>0</v>
          </cell>
          <cell r="D76" t="str">
            <v>ISOLAMENTO TUBI CALDI CON FINITURA IN ISOGENOPAK</v>
          </cell>
          <cell r="E76">
            <v>0</v>
          </cell>
          <cell r="H76">
            <v>0</v>
          </cell>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v>0</v>
          </cell>
          <cell r="C78">
            <v>0</v>
          </cell>
          <cell r="D78">
            <v>0</v>
          </cell>
          <cell r="E78">
            <v>0</v>
          </cell>
          <cell r="H78">
            <v>0</v>
          </cell>
        </row>
        <row r="79">
          <cell r="A79">
            <v>510315</v>
          </cell>
          <cell r="B79" t="str">
            <v>510. X001</v>
          </cell>
          <cell r="C79">
            <v>0</v>
          </cell>
          <cell r="D79" t="str">
            <v>FORMAZIONE SCARICHI E SFOGHI ARIA</v>
          </cell>
          <cell r="E79">
            <v>0</v>
          </cell>
          <cell r="G79">
            <v>0</v>
          </cell>
          <cell r="H79">
            <v>0</v>
          </cell>
        </row>
        <row r="80">
          <cell r="A80">
            <v>510317</v>
          </cell>
          <cell r="B80">
            <v>0</v>
          </cell>
          <cell r="C80" t="str">
            <v>A0</v>
          </cell>
          <cell r="D80" t="str">
            <v>- Scarichi e sfoghi aria</v>
          </cell>
          <cell r="E80" t="str">
            <v>n</v>
          </cell>
          <cell r="F80">
            <v>10</v>
          </cell>
          <cell r="G80">
            <v>300000</v>
          </cell>
          <cell r="H80">
            <v>3000000</v>
          </cell>
        </row>
        <row r="81">
          <cell r="B81">
            <v>0</v>
          </cell>
          <cell r="C81">
            <v>0</v>
          </cell>
          <cell r="D81">
            <v>0</v>
          </cell>
          <cell r="E81">
            <v>0</v>
          </cell>
          <cell r="G81">
            <v>0</v>
          </cell>
          <cell r="H81">
            <v>0</v>
          </cell>
        </row>
        <row r="82">
          <cell r="A82">
            <v>510351</v>
          </cell>
          <cell r="B82" t="str">
            <v>510. Z105</v>
          </cell>
          <cell r="C82">
            <v>0</v>
          </cell>
          <cell r="D82" t="str">
            <v>TERMOMETRO</v>
          </cell>
          <cell r="E82">
            <v>0</v>
          </cell>
          <cell r="G82">
            <v>0</v>
          </cell>
          <cell r="H82">
            <v>0</v>
          </cell>
        </row>
        <row r="83">
          <cell r="A83">
            <v>510353</v>
          </cell>
          <cell r="B83">
            <v>0</v>
          </cell>
          <cell r="C83" t="str">
            <v>A0</v>
          </cell>
          <cell r="D83" t="str">
            <v xml:space="preserve">- Termometro in opera       </v>
          </cell>
          <cell r="E83" t="str">
            <v>n</v>
          </cell>
          <cell r="F83">
            <v>8</v>
          </cell>
          <cell r="G83">
            <v>58000</v>
          </cell>
          <cell r="H83">
            <v>464000</v>
          </cell>
        </row>
        <row r="84">
          <cell r="B84">
            <v>0</v>
          </cell>
          <cell r="C84">
            <v>0</v>
          </cell>
          <cell r="D84">
            <v>0</v>
          </cell>
          <cell r="E84">
            <v>0</v>
          </cell>
          <cell r="G84">
            <v>0</v>
          </cell>
          <cell r="H84">
            <v>0</v>
          </cell>
        </row>
        <row r="85">
          <cell r="A85">
            <v>510354</v>
          </cell>
          <cell r="B85" t="str">
            <v>510. Z110</v>
          </cell>
          <cell r="C85">
            <v>0</v>
          </cell>
          <cell r="D85" t="str">
            <v>MANOMETRO</v>
          </cell>
          <cell r="E85">
            <v>0</v>
          </cell>
          <cell r="G85">
            <v>0</v>
          </cell>
          <cell r="H85">
            <v>0</v>
          </cell>
        </row>
        <row r="86">
          <cell r="A86">
            <v>510356</v>
          </cell>
          <cell r="B86">
            <v>0</v>
          </cell>
          <cell r="C86" t="str">
            <v>A0</v>
          </cell>
          <cell r="D86" t="str">
            <v xml:space="preserve">- Manometro in opera .      </v>
          </cell>
          <cell r="E86" t="str">
            <v>n</v>
          </cell>
          <cell r="F86">
            <v>5</v>
          </cell>
          <cell r="G86">
            <v>92000</v>
          </cell>
          <cell r="H86">
            <v>460000</v>
          </cell>
        </row>
        <row r="87">
          <cell r="B87">
            <v>0</v>
          </cell>
          <cell r="C87">
            <v>0</v>
          </cell>
          <cell r="D87">
            <v>0</v>
          </cell>
          <cell r="E87">
            <v>0</v>
          </cell>
          <cell r="G87">
            <v>0</v>
          </cell>
          <cell r="H87">
            <v>0</v>
          </cell>
        </row>
        <row r="88">
          <cell r="A88">
            <v>510294</v>
          </cell>
          <cell r="B88" t="str">
            <v>510. T205</v>
          </cell>
          <cell r="C88">
            <v>0</v>
          </cell>
          <cell r="D88" t="str">
            <v>TUBAZIONI IN ACCIAIO ZINCATO</v>
          </cell>
          <cell r="E88">
            <v>0</v>
          </cell>
          <cell r="G88">
            <v>0</v>
          </cell>
          <cell r="H88">
            <v>0</v>
          </cell>
        </row>
        <row r="89">
          <cell r="A89">
            <v>510296</v>
          </cell>
          <cell r="B89">
            <v>0</v>
          </cell>
          <cell r="C89" t="str">
            <v>A0</v>
          </cell>
          <cell r="D89" t="str">
            <v xml:space="preserve">- Tubazioni in acciaio zincato      </v>
          </cell>
          <cell r="E89" t="str">
            <v>kg</v>
          </cell>
          <cell r="F89">
            <v>350</v>
          </cell>
          <cell r="G89">
            <v>6500</v>
          </cell>
          <cell r="H89">
            <v>2275000</v>
          </cell>
        </row>
        <row r="90">
          <cell r="B90">
            <v>0</v>
          </cell>
          <cell r="C90">
            <v>0</v>
          </cell>
          <cell r="D90">
            <v>0</v>
          </cell>
          <cell r="E90">
            <v>0</v>
          </cell>
          <cell r="G90">
            <v>0</v>
          </cell>
          <cell r="H90">
            <v>0</v>
          </cell>
        </row>
        <row r="91">
          <cell r="A91">
            <v>540099</v>
          </cell>
          <cell r="B91" t="str">
            <v>540 A131</v>
          </cell>
          <cell r="C91">
            <v>0</v>
          </cell>
          <cell r="D91" t="str">
            <v>ISOLAMENTO TUBAZIONI CON GUAINE FLESSIBILI</v>
          </cell>
          <cell r="E91">
            <v>0</v>
          </cell>
          <cell r="G91">
            <v>0</v>
          </cell>
          <cell r="H91">
            <v>0</v>
          </cell>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v>0</v>
          </cell>
          <cell r="C93">
            <v>0</v>
          </cell>
          <cell r="D93">
            <v>0</v>
          </cell>
          <cell r="E93">
            <v>0</v>
          </cell>
          <cell r="G93">
            <v>0</v>
          </cell>
          <cell r="H93">
            <v>0</v>
          </cell>
        </row>
        <row r="94">
          <cell r="A94">
            <v>579098</v>
          </cell>
          <cell r="B94" t="str">
            <v>579. A315</v>
          </cell>
          <cell r="C94">
            <v>0</v>
          </cell>
          <cell r="D94" t="str">
            <v>SCAMBIATORE DI CALORE ACQUA SURRISC/ACQUA CALDA</v>
          </cell>
          <cell r="E94">
            <v>0</v>
          </cell>
          <cell r="G94">
            <v>0</v>
          </cell>
          <cell r="H94">
            <v>0</v>
          </cell>
        </row>
        <row r="95">
          <cell r="A95">
            <v>579115</v>
          </cell>
          <cell r="B95">
            <v>0</v>
          </cell>
          <cell r="C95" t="str">
            <v>A15</v>
          </cell>
          <cell r="D95" t="str">
            <v xml:space="preserve">- Potenzialità 1744 kW (1500000 kcal/h)       </v>
          </cell>
          <cell r="E95" t="str">
            <v>n.</v>
          </cell>
          <cell r="F95">
            <v>1</v>
          </cell>
          <cell r="G95">
            <v>1500000</v>
          </cell>
          <cell r="H95">
            <v>1500000</v>
          </cell>
        </row>
        <row r="96">
          <cell r="B96">
            <v>0</v>
          </cell>
          <cell r="C96">
            <v>0</v>
          </cell>
          <cell r="D96">
            <v>0</v>
          </cell>
          <cell r="E96">
            <v>0</v>
          </cell>
          <cell r="G96">
            <v>0</v>
          </cell>
          <cell r="H96">
            <v>0</v>
          </cell>
        </row>
        <row r="97">
          <cell r="A97" t="str">
            <v>nd</v>
          </cell>
          <cell r="B97" t="e">
            <v>#N/A</v>
          </cell>
          <cell r="C97" t="e">
            <v>#N/A</v>
          </cell>
          <cell r="D97" t="e">
            <v>#N/A</v>
          </cell>
          <cell r="E97" t="e">
            <v>#N/A</v>
          </cell>
          <cell r="F97">
            <v>1</v>
          </cell>
          <cell r="G97">
            <v>2000000</v>
          </cell>
          <cell r="H97">
            <v>2000000</v>
          </cell>
        </row>
        <row r="98">
          <cell r="B98">
            <v>0</v>
          </cell>
          <cell r="C98">
            <v>0</v>
          </cell>
          <cell r="D98">
            <v>0</v>
          </cell>
          <cell r="E98">
            <v>0</v>
          </cell>
          <cell r="G98">
            <v>0</v>
          </cell>
          <cell r="H98">
            <v>0</v>
          </cell>
        </row>
        <row r="99">
          <cell r="A99">
            <v>579398</v>
          </cell>
          <cell r="B99" t="str">
            <v>579.P110</v>
          </cell>
          <cell r="C99">
            <v>0</v>
          </cell>
          <cell r="D99" t="str">
            <v>POMPE CENTRIFUGHE AD ASSE ORIZZONTALE A 1450 g/1'</v>
          </cell>
          <cell r="E99">
            <v>0</v>
          </cell>
          <cell r="G99">
            <v>0</v>
          </cell>
          <cell r="H99">
            <v>0</v>
          </cell>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v>0</v>
          </cell>
          <cell r="C101">
            <v>0</v>
          </cell>
          <cell r="D101">
            <v>0</v>
          </cell>
          <cell r="E101">
            <v>0</v>
          </cell>
          <cell r="G101">
            <v>0</v>
          </cell>
          <cell r="H101">
            <v>0</v>
          </cell>
        </row>
        <row r="102">
          <cell r="A102">
            <v>579481</v>
          </cell>
          <cell r="B102" t="str">
            <v>579. V101</v>
          </cell>
          <cell r="C102">
            <v>0</v>
          </cell>
          <cell r="D102" t="str">
            <v>VASO DI ESPANSIONE AUTOPRESSURIZZATO</v>
          </cell>
          <cell r="E102">
            <v>0</v>
          </cell>
          <cell r="G102">
            <v>0</v>
          </cell>
          <cell r="H102">
            <v>0</v>
          </cell>
        </row>
        <row r="103">
          <cell r="A103">
            <v>579497</v>
          </cell>
          <cell r="B103">
            <v>0</v>
          </cell>
          <cell r="C103" t="str">
            <v>A15</v>
          </cell>
          <cell r="D103" t="str">
            <v xml:space="preserve">- Capacità 1000 l      </v>
          </cell>
          <cell r="E103" t="str">
            <v>n.</v>
          </cell>
          <cell r="F103">
            <v>1</v>
          </cell>
          <cell r="G103">
            <v>800000</v>
          </cell>
          <cell r="H103">
            <v>800000</v>
          </cell>
        </row>
        <row r="104">
          <cell r="B104">
            <v>0</v>
          </cell>
          <cell r="C104">
            <v>0</v>
          </cell>
          <cell r="D104">
            <v>0</v>
          </cell>
          <cell r="E104">
            <v>0</v>
          </cell>
          <cell r="G104">
            <v>0</v>
          </cell>
          <cell r="H104">
            <v>0</v>
          </cell>
        </row>
        <row r="105">
          <cell r="A105">
            <v>579481</v>
          </cell>
          <cell r="B105" t="str">
            <v>579. V101</v>
          </cell>
          <cell r="C105">
            <v>0</v>
          </cell>
          <cell r="D105" t="str">
            <v>VASO DI ESPANSIONE AUTOPRESSURIZZATO</v>
          </cell>
          <cell r="E105">
            <v>0</v>
          </cell>
          <cell r="G105">
            <v>0</v>
          </cell>
          <cell r="H105">
            <v>0</v>
          </cell>
        </row>
        <row r="106">
          <cell r="A106">
            <v>579497</v>
          </cell>
          <cell r="B106">
            <v>0</v>
          </cell>
          <cell r="C106" t="str">
            <v>A15</v>
          </cell>
          <cell r="D106" t="str">
            <v xml:space="preserve">- Capacità 1000 l      </v>
          </cell>
          <cell r="E106" t="str">
            <v>n.</v>
          </cell>
          <cell r="F106">
            <v>1</v>
          </cell>
          <cell r="G106">
            <v>600000</v>
          </cell>
          <cell r="H106">
            <v>600000</v>
          </cell>
        </row>
        <row r="107">
          <cell r="B107">
            <v>0</v>
          </cell>
          <cell r="C107">
            <v>0</v>
          </cell>
          <cell r="D107">
            <v>0</v>
          </cell>
          <cell r="E107">
            <v>0</v>
          </cell>
          <cell r="G107">
            <v>0</v>
          </cell>
          <cell r="H107">
            <v>0</v>
          </cell>
        </row>
        <row r="108">
          <cell r="A108" t="str">
            <v>nd</v>
          </cell>
          <cell r="B108" t="e">
            <v>#N/A</v>
          </cell>
          <cell r="C108" t="e">
            <v>#N/A</v>
          </cell>
          <cell r="D108" t="e">
            <v>#N/A</v>
          </cell>
          <cell r="E108" t="e">
            <v>#N/A</v>
          </cell>
          <cell r="F108">
            <v>1</v>
          </cell>
          <cell r="G108">
            <v>15000000</v>
          </cell>
          <cell r="H108">
            <v>15000000</v>
          </cell>
        </row>
        <row r="109">
          <cell r="B109">
            <v>0</v>
          </cell>
          <cell r="C109">
            <v>0</v>
          </cell>
          <cell r="D109">
            <v>0</v>
          </cell>
          <cell r="E109">
            <v>0</v>
          </cell>
          <cell r="G109">
            <v>0</v>
          </cell>
          <cell r="H109">
            <v>0</v>
          </cell>
        </row>
        <row r="110">
          <cell r="A110" t="str">
            <v>nd</v>
          </cell>
          <cell r="B110" t="e">
            <v>#N/A</v>
          </cell>
          <cell r="C110" t="e">
            <v>#N/A</v>
          </cell>
          <cell r="D110" t="e">
            <v>#N/A</v>
          </cell>
          <cell r="E110" t="e">
            <v>#N/A</v>
          </cell>
          <cell r="F110">
            <v>1</v>
          </cell>
          <cell r="G110">
            <v>4750000</v>
          </cell>
          <cell r="H110">
            <v>4750000</v>
          </cell>
        </row>
        <row r="111">
          <cell r="B111">
            <v>0</v>
          </cell>
          <cell r="C111">
            <v>0</v>
          </cell>
          <cell r="D111">
            <v>0</v>
          </cell>
          <cell r="E111">
            <v>0</v>
          </cell>
          <cell r="G111">
            <v>0</v>
          </cell>
          <cell r="H111">
            <v>0</v>
          </cell>
        </row>
        <row r="112">
          <cell r="B112">
            <v>0</v>
          </cell>
          <cell r="C112">
            <v>0</v>
          </cell>
          <cell r="D112">
            <v>0</v>
          </cell>
          <cell r="E112">
            <v>0</v>
          </cell>
          <cell r="G112">
            <v>0</v>
          </cell>
          <cell r="H112">
            <v>272241000</v>
          </cell>
        </row>
        <row r="113">
          <cell r="B113">
            <v>0</v>
          </cell>
          <cell r="C113">
            <v>0</v>
          </cell>
          <cell r="D113">
            <v>0</v>
          </cell>
          <cell r="E113">
            <v>0</v>
          </cell>
          <cell r="G113">
            <v>0</v>
          </cell>
          <cell r="H113">
            <v>0</v>
          </cell>
        </row>
        <row r="114">
          <cell r="B114">
            <v>0</v>
          </cell>
          <cell r="C114">
            <v>0</v>
          </cell>
          <cell r="D114">
            <v>0</v>
          </cell>
          <cell r="E114">
            <v>0</v>
          </cell>
          <cell r="G114">
            <v>0</v>
          </cell>
          <cell r="H114">
            <v>0</v>
          </cell>
        </row>
        <row r="115">
          <cell r="B115">
            <v>0</v>
          </cell>
          <cell r="C115">
            <v>0</v>
          </cell>
          <cell r="D115">
            <v>0</v>
          </cell>
          <cell r="E115">
            <v>0</v>
          </cell>
          <cell r="G115">
            <v>0</v>
          </cell>
          <cell r="H115">
            <v>0</v>
          </cell>
        </row>
        <row r="116">
          <cell r="B116">
            <v>0</v>
          </cell>
          <cell r="C116">
            <v>0</v>
          </cell>
          <cell r="D116">
            <v>0</v>
          </cell>
          <cell r="E116">
            <v>0</v>
          </cell>
          <cell r="G116">
            <v>0</v>
          </cell>
          <cell r="H116">
            <v>0</v>
          </cell>
        </row>
        <row r="117">
          <cell r="B117">
            <v>0</v>
          </cell>
          <cell r="C117">
            <v>0</v>
          </cell>
          <cell r="D117">
            <v>0</v>
          </cell>
          <cell r="E117">
            <v>0</v>
          </cell>
          <cell r="G117">
            <v>0</v>
          </cell>
          <cell r="H117">
            <v>0</v>
          </cell>
        </row>
        <row r="118">
          <cell r="B118">
            <v>0</v>
          </cell>
          <cell r="C118">
            <v>0</v>
          </cell>
          <cell r="D118">
            <v>0</v>
          </cell>
          <cell r="E118">
            <v>0</v>
          </cell>
          <cell r="G118">
            <v>0</v>
          </cell>
          <cell r="H118">
            <v>0</v>
          </cell>
        </row>
        <row r="119">
          <cell r="B119">
            <v>0</v>
          </cell>
          <cell r="C119">
            <v>0</v>
          </cell>
          <cell r="D119">
            <v>0</v>
          </cell>
          <cell r="E119">
            <v>0</v>
          </cell>
          <cell r="G119">
            <v>0</v>
          </cell>
          <cell r="H119">
            <v>0</v>
          </cell>
        </row>
        <row r="120">
          <cell r="B120">
            <v>0</v>
          </cell>
          <cell r="C120">
            <v>0</v>
          </cell>
          <cell r="D120">
            <v>0</v>
          </cell>
          <cell r="E120">
            <v>0</v>
          </cell>
          <cell r="G120">
            <v>0</v>
          </cell>
          <cell r="H120">
            <v>0</v>
          </cell>
        </row>
        <row r="121">
          <cell r="B121">
            <v>0</v>
          </cell>
          <cell r="C121">
            <v>0</v>
          </cell>
          <cell r="D121">
            <v>0</v>
          </cell>
          <cell r="E121">
            <v>0</v>
          </cell>
          <cell r="G121">
            <v>0</v>
          </cell>
          <cell r="H121">
            <v>0</v>
          </cell>
        </row>
        <row r="122">
          <cell r="B122">
            <v>0</v>
          </cell>
          <cell r="C122">
            <v>0</v>
          </cell>
          <cell r="D122">
            <v>0</v>
          </cell>
          <cell r="E122">
            <v>0</v>
          </cell>
          <cell r="G122">
            <v>0</v>
          </cell>
          <cell r="H122">
            <v>0</v>
          </cell>
        </row>
        <row r="123">
          <cell r="B123">
            <v>0</v>
          </cell>
          <cell r="C123">
            <v>0</v>
          </cell>
          <cell r="D123">
            <v>0</v>
          </cell>
          <cell r="E123">
            <v>0</v>
          </cell>
          <cell r="G123">
            <v>0</v>
          </cell>
          <cell r="H123">
            <v>0</v>
          </cell>
        </row>
        <row r="124">
          <cell r="B124">
            <v>0</v>
          </cell>
          <cell r="C124">
            <v>0</v>
          </cell>
          <cell r="D124">
            <v>0</v>
          </cell>
          <cell r="E124">
            <v>0</v>
          </cell>
          <cell r="G124">
            <v>0</v>
          </cell>
          <cell r="H124">
            <v>0</v>
          </cell>
        </row>
        <row r="125">
          <cell r="B125">
            <v>0</v>
          </cell>
          <cell r="C125">
            <v>0</v>
          </cell>
          <cell r="D125">
            <v>0</v>
          </cell>
          <cell r="E125">
            <v>0</v>
          </cell>
          <cell r="G125">
            <v>0</v>
          </cell>
          <cell r="H125">
            <v>0</v>
          </cell>
        </row>
        <row r="126">
          <cell r="B126">
            <v>0</v>
          </cell>
          <cell r="C126">
            <v>0</v>
          </cell>
          <cell r="D126">
            <v>0</v>
          </cell>
          <cell r="E126">
            <v>0</v>
          </cell>
          <cell r="G126">
            <v>0</v>
          </cell>
          <cell r="H126">
            <v>0</v>
          </cell>
        </row>
        <row r="127">
          <cell r="B127">
            <v>0</v>
          </cell>
          <cell r="C127">
            <v>0</v>
          </cell>
          <cell r="D127">
            <v>0</v>
          </cell>
          <cell r="E127">
            <v>0</v>
          </cell>
          <cell r="G127">
            <v>0</v>
          </cell>
          <cell r="H127">
            <v>0</v>
          </cell>
        </row>
        <row r="128">
          <cell r="B128">
            <v>0</v>
          </cell>
          <cell r="C128">
            <v>0</v>
          </cell>
          <cell r="D128">
            <v>0</v>
          </cell>
          <cell r="E128">
            <v>0</v>
          </cell>
          <cell r="G128">
            <v>0</v>
          </cell>
          <cell r="H128">
            <v>0</v>
          </cell>
        </row>
        <row r="129">
          <cell r="B129">
            <v>0</v>
          </cell>
          <cell r="C129">
            <v>0</v>
          </cell>
          <cell r="D129">
            <v>0</v>
          </cell>
          <cell r="E129">
            <v>0</v>
          </cell>
          <cell r="G129">
            <v>0</v>
          </cell>
          <cell r="H129">
            <v>0</v>
          </cell>
        </row>
        <row r="130">
          <cell r="B130">
            <v>0</v>
          </cell>
          <cell r="C130">
            <v>0</v>
          </cell>
          <cell r="D130">
            <v>0</v>
          </cell>
          <cell r="E130">
            <v>0</v>
          </cell>
          <cell r="G130">
            <v>0</v>
          </cell>
          <cell r="H130">
            <v>0</v>
          </cell>
        </row>
        <row r="131">
          <cell r="B131">
            <v>0</v>
          </cell>
          <cell r="C131">
            <v>0</v>
          </cell>
          <cell r="D131">
            <v>0</v>
          </cell>
          <cell r="E131">
            <v>0</v>
          </cell>
          <cell r="G131">
            <v>0</v>
          </cell>
          <cell r="H131">
            <v>0</v>
          </cell>
        </row>
        <row r="132">
          <cell r="B132">
            <v>0</v>
          </cell>
          <cell r="C132">
            <v>0</v>
          </cell>
          <cell r="D132">
            <v>0</v>
          </cell>
          <cell r="E132">
            <v>0</v>
          </cell>
          <cell r="G132">
            <v>0</v>
          </cell>
          <cell r="H132">
            <v>0</v>
          </cell>
        </row>
        <row r="133">
          <cell r="B133">
            <v>0</v>
          </cell>
          <cell r="C133">
            <v>0</v>
          </cell>
          <cell r="D133">
            <v>0</v>
          </cell>
          <cell r="E133">
            <v>0</v>
          </cell>
          <cell r="G133">
            <v>0</v>
          </cell>
          <cell r="H133">
            <v>0</v>
          </cell>
        </row>
        <row r="134">
          <cell r="B134">
            <v>0</v>
          </cell>
          <cell r="C134">
            <v>0</v>
          </cell>
          <cell r="D134">
            <v>0</v>
          </cell>
          <cell r="E134">
            <v>0</v>
          </cell>
          <cell r="G134">
            <v>0</v>
          </cell>
          <cell r="H134">
            <v>0</v>
          </cell>
        </row>
        <row r="135">
          <cell r="B135">
            <v>0</v>
          </cell>
          <cell r="C135">
            <v>0</v>
          </cell>
          <cell r="D135">
            <v>0</v>
          </cell>
          <cell r="E135">
            <v>0</v>
          </cell>
          <cell r="G135">
            <v>0</v>
          </cell>
          <cell r="H135">
            <v>0</v>
          </cell>
        </row>
        <row r="136">
          <cell r="B136">
            <v>0</v>
          </cell>
          <cell r="C136">
            <v>0</v>
          </cell>
          <cell r="D136">
            <v>0</v>
          </cell>
          <cell r="E136">
            <v>0</v>
          </cell>
          <cell r="G136">
            <v>0</v>
          </cell>
          <cell r="H136">
            <v>0</v>
          </cell>
        </row>
        <row r="137">
          <cell r="B137">
            <v>0</v>
          </cell>
          <cell r="C137">
            <v>0</v>
          </cell>
          <cell r="D137">
            <v>0</v>
          </cell>
          <cell r="E137">
            <v>0</v>
          </cell>
          <cell r="G137">
            <v>0</v>
          </cell>
          <cell r="H137">
            <v>0</v>
          </cell>
        </row>
        <row r="138">
          <cell r="B138">
            <v>0</v>
          </cell>
          <cell r="C138">
            <v>0</v>
          </cell>
          <cell r="D138">
            <v>0</v>
          </cell>
          <cell r="E138">
            <v>0</v>
          </cell>
          <cell r="G138">
            <v>0</v>
          </cell>
          <cell r="H138">
            <v>0</v>
          </cell>
        </row>
        <row r="139">
          <cell r="B139">
            <v>0</v>
          </cell>
          <cell r="C139">
            <v>0</v>
          </cell>
          <cell r="D139">
            <v>0</v>
          </cell>
          <cell r="E139">
            <v>0</v>
          </cell>
          <cell r="G139">
            <v>0</v>
          </cell>
          <cell r="H139">
            <v>0</v>
          </cell>
        </row>
        <row r="140">
          <cell r="B140">
            <v>0</v>
          </cell>
          <cell r="C140">
            <v>0</v>
          </cell>
          <cell r="D140">
            <v>0</v>
          </cell>
          <cell r="E140">
            <v>0</v>
          </cell>
          <cell r="G140">
            <v>0</v>
          </cell>
          <cell r="H140">
            <v>0</v>
          </cell>
        </row>
        <row r="141">
          <cell r="B141">
            <v>0</v>
          </cell>
          <cell r="C141">
            <v>0</v>
          </cell>
          <cell r="D141">
            <v>0</v>
          </cell>
          <cell r="E141">
            <v>0</v>
          </cell>
          <cell r="G141">
            <v>0</v>
          </cell>
          <cell r="H141">
            <v>0</v>
          </cell>
        </row>
        <row r="142">
          <cell r="B142">
            <v>0</v>
          </cell>
          <cell r="C142">
            <v>0</v>
          </cell>
          <cell r="D142">
            <v>0</v>
          </cell>
          <cell r="E142">
            <v>0</v>
          </cell>
          <cell r="G142">
            <v>0</v>
          </cell>
          <cell r="H142">
            <v>0</v>
          </cell>
        </row>
        <row r="143">
          <cell r="B143">
            <v>0</v>
          </cell>
          <cell r="C143">
            <v>0</v>
          </cell>
          <cell r="D143">
            <v>0</v>
          </cell>
          <cell r="E143">
            <v>0</v>
          </cell>
          <cell r="G143">
            <v>0</v>
          </cell>
          <cell r="H143">
            <v>0</v>
          </cell>
        </row>
        <row r="144">
          <cell r="B144">
            <v>0</v>
          </cell>
          <cell r="C144">
            <v>0</v>
          </cell>
          <cell r="D144">
            <v>0</v>
          </cell>
          <cell r="E144">
            <v>0</v>
          </cell>
          <cell r="G144">
            <v>0</v>
          </cell>
          <cell r="H144">
            <v>0</v>
          </cell>
        </row>
        <row r="145">
          <cell r="B145">
            <v>0</v>
          </cell>
          <cell r="C145">
            <v>0</v>
          </cell>
          <cell r="D145">
            <v>0</v>
          </cell>
          <cell r="E145">
            <v>0</v>
          </cell>
          <cell r="G145">
            <v>0</v>
          </cell>
          <cell r="H145">
            <v>0</v>
          </cell>
        </row>
        <row r="146">
          <cell r="B146">
            <v>0</v>
          </cell>
          <cell r="C146">
            <v>0</v>
          </cell>
          <cell r="D146">
            <v>0</v>
          </cell>
          <cell r="E146">
            <v>0</v>
          </cell>
          <cell r="G146">
            <v>0</v>
          </cell>
          <cell r="H146">
            <v>0</v>
          </cell>
        </row>
        <row r="147">
          <cell r="B147">
            <v>0</v>
          </cell>
          <cell r="C147">
            <v>0</v>
          </cell>
          <cell r="D147">
            <v>0</v>
          </cell>
          <cell r="E147">
            <v>0</v>
          </cell>
          <cell r="G147">
            <v>0</v>
          </cell>
          <cell r="H147">
            <v>0</v>
          </cell>
        </row>
        <row r="148">
          <cell r="B148">
            <v>0</v>
          </cell>
          <cell r="C148">
            <v>0</v>
          </cell>
          <cell r="D148">
            <v>0</v>
          </cell>
          <cell r="E148">
            <v>0</v>
          </cell>
          <cell r="G148">
            <v>0</v>
          </cell>
          <cell r="H148">
            <v>0</v>
          </cell>
        </row>
        <row r="149">
          <cell r="B149">
            <v>0</v>
          </cell>
          <cell r="C149">
            <v>0</v>
          </cell>
          <cell r="D149">
            <v>0</v>
          </cell>
          <cell r="E149">
            <v>0</v>
          </cell>
          <cell r="G149">
            <v>0</v>
          </cell>
          <cell r="H149">
            <v>0</v>
          </cell>
        </row>
        <row r="150">
          <cell r="B150">
            <v>0</v>
          </cell>
          <cell r="C150">
            <v>0</v>
          </cell>
          <cell r="D150">
            <v>0</v>
          </cell>
          <cell r="E150">
            <v>0</v>
          </cell>
          <cell r="G150">
            <v>0</v>
          </cell>
          <cell r="H150">
            <v>0</v>
          </cell>
        </row>
        <row r="151">
          <cell r="B151">
            <v>0</v>
          </cell>
          <cell r="C151">
            <v>0</v>
          </cell>
          <cell r="D151">
            <v>0</v>
          </cell>
          <cell r="E151">
            <v>0</v>
          </cell>
          <cell r="G151">
            <v>0</v>
          </cell>
          <cell r="H151">
            <v>0</v>
          </cell>
        </row>
        <row r="152">
          <cell r="B152">
            <v>0</v>
          </cell>
          <cell r="C152">
            <v>0</v>
          </cell>
          <cell r="D152">
            <v>0</v>
          </cell>
          <cell r="E152">
            <v>0</v>
          </cell>
          <cell r="G152">
            <v>0</v>
          </cell>
          <cell r="H152">
            <v>0</v>
          </cell>
        </row>
        <row r="153">
          <cell r="B153">
            <v>0</v>
          </cell>
          <cell r="C153">
            <v>0</v>
          </cell>
          <cell r="D153">
            <v>0</v>
          </cell>
          <cell r="E153">
            <v>0</v>
          </cell>
          <cell r="G153">
            <v>0</v>
          </cell>
          <cell r="H153">
            <v>0</v>
          </cell>
        </row>
        <row r="154">
          <cell r="B154">
            <v>0</v>
          </cell>
          <cell r="C154">
            <v>0</v>
          </cell>
          <cell r="D154">
            <v>0</v>
          </cell>
          <cell r="E154">
            <v>0</v>
          </cell>
          <cell r="G154">
            <v>0</v>
          </cell>
          <cell r="H154">
            <v>0</v>
          </cell>
        </row>
        <row r="155">
          <cell r="B155">
            <v>0</v>
          </cell>
          <cell r="C155">
            <v>0</v>
          </cell>
          <cell r="D155">
            <v>0</v>
          </cell>
          <cell r="E155">
            <v>0</v>
          </cell>
          <cell r="G155">
            <v>0</v>
          </cell>
          <cell r="H155">
            <v>0</v>
          </cell>
        </row>
        <row r="156">
          <cell r="B156">
            <v>0</v>
          </cell>
          <cell r="C156">
            <v>0</v>
          </cell>
          <cell r="D156">
            <v>0</v>
          </cell>
          <cell r="E156">
            <v>0</v>
          </cell>
          <cell r="G156">
            <v>0</v>
          </cell>
          <cell r="H156">
            <v>0</v>
          </cell>
        </row>
        <row r="157">
          <cell r="B157">
            <v>0</v>
          </cell>
          <cell r="C157">
            <v>0</v>
          </cell>
          <cell r="D157">
            <v>0</v>
          </cell>
          <cell r="E157">
            <v>0</v>
          </cell>
          <cell r="G157">
            <v>0</v>
          </cell>
          <cell r="H157">
            <v>0</v>
          </cell>
        </row>
        <row r="158">
          <cell r="B158">
            <v>0</v>
          </cell>
          <cell r="C158">
            <v>0</v>
          </cell>
          <cell r="D158">
            <v>0</v>
          </cell>
          <cell r="E158">
            <v>0</v>
          </cell>
          <cell r="G158">
            <v>0</v>
          </cell>
          <cell r="H158">
            <v>0</v>
          </cell>
        </row>
        <row r="159">
          <cell r="B159">
            <v>0</v>
          </cell>
          <cell r="C159">
            <v>0</v>
          </cell>
          <cell r="D159">
            <v>0</v>
          </cell>
          <cell r="E159">
            <v>0</v>
          </cell>
          <cell r="G159">
            <v>0</v>
          </cell>
          <cell r="H159">
            <v>0</v>
          </cell>
        </row>
        <row r="160">
          <cell r="B160">
            <v>0</v>
          </cell>
          <cell r="C160">
            <v>0</v>
          </cell>
          <cell r="D160">
            <v>0</v>
          </cell>
          <cell r="E160">
            <v>0</v>
          </cell>
          <cell r="G160">
            <v>0</v>
          </cell>
          <cell r="H160">
            <v>0</v>
          </cell>
        </row>
        <row r="161">
          <cell r="B161">
            <v>0</v>
          </cell>
          <cell r="C161">
            <v>0</v>
          </cell>
          <cell r="D161">
            <v>0</v>
          </cell>
          <cell r="E161">
            <v>0</v>
          </cell>
          <cell r="G161">
            <v>0</v>
          </cell>
          <cell r="H161">
            <v>0</v>
          </cell>
        </row>
        <row r="162">
          <cell r="B162">
            <v>0</v>
          </cell>
          <cell r="C162">
            <v>0</v>
          </cell>
          <cell r="D162">
            <v>0</v>
          </cell>
          <cell r="E162">
            <v>0</v>
          </cell>
          <cell r="G162">
            <v>0</v>
          </cell>
          <cell r="H162">
            <v>0</v>
          </cell>
        </row>
        <row r="163">
          <cell r="B163">
            <v>0</v>
          </cell>
          <cell r="C163">
            <v>0</v>
          </cell>
          <cell r="D163">
            <v>0</v>
          </cell>
          <cell r="E163">
            <v>0</v>
          </cell>
          <cell r="G163">
            <v>0</v>
          </cell>
          <cell r="H163">
            <v>0</v>
          </cell>
        </row>
        <row r="164">
          <cell r="B164">
            <v>0</v>
          </cell>
          <cell r="C164">
            <v>0</v>
          </cell>
          <cell r="D164">
            <v>0</v>
          </cell>
          <cell r="E164">
            <v>0</v>
          </cell>
          <cell r="G164">
            <v>0</v>
          </cell>
          <cell r="H164">
            <v>0</v>
          </cell>
        </row>
        <row r="165">
          <cell r="B165">
            <v>0</v>
          </cell>
          <cell r="C165">
            <v>0</v>
          </cell>
          <cell r="D165">
            <v>0</v>
          </cell>
          <cell r="E165">
            <v>0</v>
          </cell>
          <cell r="G165">
            <v>0</v>
          </cell>
          <cell r="H165">
            <v>0</v>
          </cell>
        </row>
        <row r="166">
          <cell r="B166">
            <v>0</v>
          </cell>
          <cell r="C166">
            <v>0</v>
          </cell>
          <cell r="D166">
            <v>0</v>
          </cell>
          <cell r="E166">
            <v>0</v>
          </cell>
          <cell r="G166">
            <v>0</v>
          </cell>
          <cell r="H166">
            <v>0</v>
          </cell>
        </row>
        <row r="167">
          <cell r="B167">
            <v>0</v>
          </cell>
          <cell r="C167">
            <v>0</v>
          </cell>
          <cell r="D167">
            <v>0</v>
          </cell>
          <cell r="E167">
            <v>0</v>
          </cell>
          <cell r="G167">
            <v>0</v>
          </cell>
          <cell r="H167">
            <v>0</v>
          </cell>
        </row>
        <row r="168">
          <cell r="B168">
            <v>0</v>
          </cell>
          <cell r="C168">
            <v>0</v>
          </cell>
          <cell r="D168">
            <v>0</v>
          </cell>
          <cell r="E168">
            <v>0</v>
          </cell>
          <cell r="G168">
            <v>0</v>
          </cell>
          <cell r="H168">
            <v>0</v>
          </cell>
        </row>
        <row r="169">
          <cell r="B169">
            <v>0</v>
          </cell>
          <cell r="C169">
            <v>0</v>
          </cell>
          <cell r="D169">
            <v>0</v>
          </cell>
          <cell r="E169">
            <v>0</v>
          </cell>
          <cell r="G169">
            <v>0</v>
          </cell>
          <cell r="H169">
            <v>0</v>
          </cell>
        </row>
        <row r="170">
          <cell r="B170">
            <v>0</v>
          </cell>
          <cell r="C170">
            <v>0</v>
          </cell>
          <cell r="D170">
            <v>0</v>
          </cell>
          <cell r="E170">
            <v>0</v>
          </cell>
          <cell r="G170">
            <v>0</v>
          </cell>
          <cell r="H170">
            <v>0</v>
          </cell>
        </row>
        <row r="171">
          <cell r="B171">
            <v>0</v>
          </cell>
          <cell r="C171">
            <v>0</v>
          </cell>
          <cell r="D171">
            <v>0</v>
          </cell>
          <cell r="E171">
            <v>0</v>
          </cell>
          <cell r="G171">
            <v>0</v>
          </cell>
          <cell r="H171">
            <v>0</v>
          </cell>
        </row>
        <row r="172">
          <cell r="B172">
            <v>0</v>
          </cell>
          <cell r="C172">
            <v>0</v>
          </cell>
          <cell r="D172">
            <v>0</v>
          </cell>
          <cell r="E172">
            <v>0</v>
          </cell>
          <cell r="G172">
            <v>0</v>
          </cell>
          <cell r="H172">
            <v>0</v>
          </cell>
        </row>
        <row r="173">
          <cell r="B173">
            <v>0</v>
          </cell>
          <cell r="C173">
            <v>0</v>
          </cell>
          <cell r="D173">
            <v>0</v>
          </cell>
          <cell r="E173">
            <v>0</v>
          </cell>
          <cell r="G173">
            <v>0</v>
          </cell>
          <cell r="H173">
            <v>0</v>
          </cell>
        </row>
        <row r="174">
          <cell r="B174">
            <v>0</v>
          </cell>
          <cell r="C174">
            <v>0</v>
          </cell>
          <cell r="D174">
            <v>0</v>
          </cell>
          <cell r="E174">
            <v>0</v>
          </cell>
          <cell r="G174">
            <v>0</v>
          </cell>
          <cell r="H174">
            <v>0</v>
          </cell>
        </row>
        <row r="175">
          <cell r="B175">
            <v>0</v>
          </cell>
          <cell r="C175">
            <v>0</v>
          </cell>
          <cell r="D175">
            <v>0</v>
          </cell>
          <cell r="E175">
            <v>0</v>
          </cell>
          <cell r="G175">
            <v>0</v>
          </cell>
          <cell r="H175">
            <v>0</v>
          </cell>
        </row>
        <row r="176">
          <cell r="B176">
            <v>0</v>
          </cell>
          <cell r="C176">
            <v>0</v>
          </cell>
          <cell r="D176">
            <v>0</v>
          </cell>
          <cell r="E176">
            <v>0</v>
          </cell>
          <cell r="G176">
            <v>0</v>
          </cell>
          <cell r="H176">
            <v>0</v>
          </cell>
        </row>
        <row r="177">
          <cell r="B177">
            <v>0</v>
          </cell>
          <cell r="C177">
            <v>0</v>
          </cell>
          <cell r="D177">
            <v>0</v>
          </cell>
          <cell r="E177">
            <v>0</v>
          </cell>
          <cell r="G177">
            <v>0</v>
          </cell>
          <cell r="H177">
            <v>0</v>
          </cell>
        </row>
        <row r="178">
          <cell r="B178">
            <v>0</v>
          </cell>
          <cell r="C178">
            <v>0</v>
          </cell>
          <cell r="D178">
            <v>0</v>
          </cell>
          <cell r="E178">
            <v>0</v>
          </cell>
          <cell r="G178">
            <v>0</v>
          </cell>
          <cell r="H178">
            <v>0</v>
          </cell>
        </row>
        <row r="179">
          <cell r="B179">
            <v>0</v>
          </cell>
          <cell r="C179">
            <v>0</v>
          </cell>
          <cell r="D179">
            <v>0</v>
          </cell>
          <cell r="E179">
            <v>0</v>
          </cell>
          <cell r="G179">
            <v>0</v>
          </cell>
          <cell r="H179">
            <v>0</v>
          </cell>
        </row>
        <row r="180">
          <cell r="B180">
            <v>0</v>
          </cell>
          <cell r="C180">
            <v>0</v>
          </cell>
          <cell r="D180">
            <v>0</v>
          </cell>
          <cell r="E180">
            <v>0</v>
          </cell>
          <cell r="G180">
            <v>0</v>
          </cell>
          <cell r="H180">
            <v>0</v>
          </cell>
        </row>
        <row r="181">
          <cell r="B181">
            <v>0</v>
          </cell>
          <cell r="C181">
            <v>0</v>
          </cell>
          <cell r="D181">
            <v>0</v>
          </cell>
          <cell r="E181">
            <v>0</v>
          </cell>
          <cell r="G181">
            <v>0</v>
          </cell>
          <cell r="H181">
            <v>0</v>
          </cell>
        </row>
        <row r="182">
          <cell r="B182">
            <v>0</v>
          </cell>
          <cell r="C182">
            <v>0</v>
          </cell>
          <cell r="D182">
            <v>0</v>
          </cell>
          <cell r="E182">
            <v>0</v>
          </cell>
          <cell r="G182">
            <v>0</v>
          </cell>
          <cell r="H182">
            <v>0</v>
          </cell>
        </row>
        <row r="183">
          <cell r="B183">
            <v>0</v>
          </cell>
          <cell r="C183">
            <v>0</v>
          </cell>
          <cell r="D183">
            <v>0</v>
          </cell>
          <cell r="E183">
            <v>0</v>
          </cell>
          <cell r="G183">
            <v>0</v>
          </cell>
          <cell r="H183">
            <v>0</v>
          </cell>
        </row>
        <row r="184">
          <cell r="B184">
            <v>0</v>
          </cell>
          <cell r="C184">
            <v>0</v>
          </cell>
          <cell r="D184">
            <v>0</v>
          </cell>
          <cell r="E184">
            <v>0</v>
          </cell>
          <cell r="G184">
            <v>0</v>
          </cell>
          <cell r="H184">
            <v>0</v>
          </cell>
        </row>
        <row r="185">
          <cell r="B185">
            <v>0</v>
          </cell>
          <cell r="C185">
            <v>0</v>
          </cell>
          <cell r="D185">
            <v>0</v>
          </cell>
          <cell r="E185">
            <v>0</v>
          </cell>
          <cell r="G185">
            <v>0</v>
          </cell>
          <cell r="H185">
            <v>0</v>
          </cell>
        </row>
        <row r="186">
          <cell r="B186">
            <v>0</v>
          </cell>
          <cell r="C186">
            <v>0</v>
          </cell>
          <cell r="D186">
            <v>0</v>
          </cell>
          <cell r="E186">
            <v>0</v>
          </cell>
          <cell r="G186">
            <v>0</v>
          </cell>
          <cell r="H186">
            <v>0</v>
          </cell>
        </row>
        <row r="187">
          <cell r="B187">
            <v>0</v>
          </cell>
          <cell r="C187">
            <v>0</v>
          </cell>
          <cell r="D187">
            <v>0</v>
          </cell>
          <cell r="E187">
            <v>0</v>
          </cell>
          <cell r="G187">
            <v>0</v>
          </cell>
          <cell r="H187">
            <v>0</v>
          </cell>
        </row>
        <row r="188">
          <cell r="B188">
            <v>0</v>
          </cell>
          <cell r="C188">
            <v>0</v>
          </cell>
          <cell r="D188">
            <v>0</v>
          </cell>
          <cell r="E188">
            <v>0</v>
          </cell>
          <cell r="G188">
            <v>0</v>
          </cell>
          <cell r="H188">
            <v>0</v>
          </cell>
        </row>
        <row r="189">
          <cell r="B189">
            <v>0</v>
          </cell>
          <cell r="C189">
            <v>0</v>
          </cell>
          <cell r="D189">
            <v>0</v>
          </cell>
          <cell r="E189">
            <v>0</v>
          </cell>
          <cell r="G189">
            <v>0</v>
          </cell>
          <cell r="H189">
            <v>0</v>
          </cell>
        </row>
        <row r="190">
          <cell r="B190">
            <v>0</v>
          </cell>
          <cell r="C190">
            <v>0</v>
          </cell>
          <cell r="D190">
            <v>0</v>
          </cell>
          <cell r="E190">
            <v>0</v>
          </cell>
          <cell r="G190">
            <v>0</v>
          </cell>
          <cell r="H190">
            <v>0</v>
          </cell>
        </row>
        <row r="191">
          <cell r="B191">
            <v>0</v>
          </cell>
          <cell r="C191">
            <v>0</v>
          </cell>
          <cell r="D191">
            <v>0</v>
          </cell>
          <cell r="E191">
            <v>0</v>
          </cell>
          <cell r="G191">
            <v>0</v>
          </cell>
          <cell r="H191">
            <v>0</v>
          </cell>
        </row>
        <row r="192">
          <cell r="B192">
            <v>0</v>
          </cell>
          <cell r="C192">
            <v>0</v>
          </cell>
          <cell r="D192">
            <v>0</v>
          </cell>
          <cell r="E192">
            <v>0</v>
          </cell>
          <cell r="G192">
            <v>0</v>
          </cell>
          <cell r="H192">
            <v>0</v>
          </cell>
        </row>
        <row r="193">
          <cell r="B193">
            <v>0</v>
          </cell>
          <cell r="C193">
            <v>0</v>
          </cell>
          <cell r="D193">
            <v>0</v>
          </cell>
          <cell r="E193">
            <v>0</v>
          </cell>
          <cell r="G193">
            <v>0</v>
          </cell>
          <cell r="H193">
            <v>0</v>
          </cell>
        </row>
        <row r="194">
          <cell r="B194">
            <v>0</v>
          </cell>
          <cell r="C194">
            <v>0</v>
          </cell>
          <cell r="D194">
            <v>0</v>
          </cell>
          <cell r="E194">
            <v>0</v>
          </cell>
          <cell r="G194">
            <v>0</v>
          </cell>
          <cell r="H194">
            <v>0</v>
          </cell>
        </row>
        <row r="195">
          <cell r="B195">
            <v>0</v>
          </cell>
          <cell r="C195">
            <v>0</v>
          </cell>
          <cell r="D195">
            <v>0</v>
          </cell>
          <cell r="E195">
            <v>0</v>
          </cell>
          <cell r="G195">
            <v>0</v>
          </cell>
          <cell r="H195">
            <v>0</v>
          </cell>
        </row>
        <row r="196">
          <cell r="B196">
            <v>0</v>
          </cell>
          <cell r="C196">
            <v>0</v>
          </cell>
          <cell r="D196">
            <v>0</v>
          </cell>
          <cell r="E196">
            <v>0</v>
          </cell>
          <cell r="G196">
            <v>0</v>
          </cell>
          <cell r="H196">
            <v>0</v>
          </cell>
        </row>
        <row r="197">
          <cell r="B197">
            <v>0</v>
          </cell>
          <cell r="C197">
            <v>0</v>
          </cell>
          <cell r="D197">
            <v>0</v>
          </cell>
          <cell r="E197">
            <v>0</v>
          </cell>
          <cell r="G197">
            <v>0</v>
          </cell>
          <cell r="H197">
            <v>0</v>
          </cell>
        </row>
        <row r="198">
          <cell r="B198">
            <v>0</v>
          </cell>
          <cell r="C198">
            <v>0</v>
          </cell>
          <cell r="D198">
            <v>0</v>
          </cell>
          <cell r="E198">
            <v>0</v>
          </cell>
          <cell r="G198">
            <v>0</v>
          </cell>
          <cell r="H198">
            <v>0</v>
          </cell>
        </row>
        <row r="199">
          <cell r="B199">
            <v>0</v>
          </cell>
          <cell r="C199">
            <v>0</v>
          </cell>
          <cell r="D199">
            <v>0</v>
          </cell>
          <cell r="E199">
            <v>0</v>
          </cell>
          <cell r="G199">
            <v>0</v>
          </cell>
          <cell r="H199">
            <v>0</v>
          </cell>
        </row>
        <row r="200">
          <cell r="B200">
            <v>0</v>
          </cell>
          <cell r="C200">
            <v>0</v>
          </cell>
          <cell r="D200">
            <v>0</v>
          </cell>
          <cell r="E200">
            <v>0</v>
          </cell>
          <cell r="G200">
            <v>0</v>
          </cell>
          <cell r="H200">
            <v>0</v>
          </cell>
        </row>
        <row r="201">
          <cell r="B201">
            <v>0</v>
          </cell>
          <cell r="C201">
            <v>0</v>
          </cell>
          <cell r="D201">
            <v>0</v>
          </cell>
          <cell r="E201">
            <v>0</v>
          </cell>
          <cell r="G201">
            <v>0</v>
          </cell>
          <cell r="H201">
            <v>0</v>
          </cell>
        </row>
        <row r="202">
          <cell r="B202">
            <v>0</v>
          </cell>
          <cell r="C202">
            <v>0</v>
          </cell>
          <cell r="D202">
            <v>0</v>
          </cell>
          <cell r="E202">
            <v>0</v>
          </cell>
          <cell r="G202">
            <v>0</v>
          </cell>
          <cell r="H202">
            <v>0</v>
          </cell>
        </row>
        <row r="203">
          <cell r="B203">
            <v>0</v>
          </cell>
          <cell r="C203">
            <v>0</v>
          </cell>
          <cell r="D203">
            <v>0</v>
          </cell>
          <cell r="E203">
            <v>0</v>
          </cell>
          <cell r="G203">
            <v>0</v>
          </cell>
          <cell r="H203">
            <v>0</v>
          </cell>
        </row>
        <row r="204">
          <cell r="B204">
            <v>0</v>
          </cell>
          <cell r="C204">
            <v>0</v>
          </cell>
          <cell r="D204">
            <v>0</v>
          </cell>
          <cell r="E204">
            <v>0</v>
          </cell>
          <cell r="G204">
            <v>0</v>
          </cell>
          <cell r="H204">
            <v>0</v>
          </cell>
        </row>
        <row r="205">
          <cell r="B205">
            <v>0</v>
          </cell>
          <cell r="C205">
            <v>0</v>
          </cell>
          <cell r="D205">
            <v>0</v>
          </cell>
          <cell r="E205">
            <v>0</v>
          </cell>
          <cell r="G205">
            <v>0</v>
          </cell>
          <cell r="H205">
            <v>0</v>
          </cell>
        </row>
        <row r="206">
          <cell r="B206">
            <v>0</v>
          </cell>
          <cell r="C206">
            <v>0</v>
          </cell>
          <cell r="D206">
            <v>0</v>
          </cell>
          <cell r="E206">
            <v>0</v>
          </cell>
          <cell r="G206">
            <v>0</v>
          </cell>
          <cell r="H206">
            <v>0</v>
          </cell>
        </row>
        <row r="207">
          <cell r="B207">
            <v>0</v>
          </cell>
          <cell r="C207">
            <v>0</v>
          </cell>
          <cell r="D207">
            <v>0</v>
          </cell>
          <cell r="E207">
            <v>0</v>
          </cell>
          <cell r="G207">
            <v>0</v>
          </cell>
          <cell r="H207">
            <v>0</v>
          </cell>
        </row>
        <row r="208">
          <cell r="B208">
            <v>0</v>
          </cell>
          <cell r="C208">
            <v>0</v>
          </cell>
          <cell r="D208">
            <v>0</v>
          </cell>
          <cell r="E208">
            <v>0</v>
          </cell>
          <cell r="G208">
            <v>0</v>
          </cell>
          <cell r="H208">
            <v>0</v>
          </cell>
        </row>
        <row r="209">
          <cell r="B209">
            <v>0</v>
          </cell>
          <cell r="C209">
            <v>0</v>
          </cell>
          <cell r="D209">
            <v>0</v>
          </cell>
          <cell r="E209">
            <v>0</v>
          </cell>
          <cell r="G209">
            <v>0</v>
          </cell>
          <cell r="H209">
            <v>0</v>
          </cell>
        </row>
        <row r="210">
          <cell r="B210">
            <v>0</v>
          </cell>
          <cell r="C210">
            <v>0</v>
          </cell>
          <cell r="D210">
            <v>0</v>
          </cell>
          <cell r="E210">
            <v>0</v>
          </cell>
          <cell r="G210">
            <v>0</v>
          </cell>
          <cell r="H210">
            <v>0</v>
          </cell>
        </row>
        <row r="211">
          <cell r="B211">
            <v>0</v>
          </cell>
          <cell r="C211">
            <v>0</v>
          </cell>
          <cell r="D211">
            <v>0</v>
          </cell>
          <cell r="E211">
            <v>0</v>
          </cell>
          <cell r="G211">
            <v>0</v>
          </cell>
          <cell r="H211">
            <v>0</v>
          </cell>
        </row>
        <row r="212">
          <cell r="B212">
            <v>0</v>
          </cell>
          <cell r="C212">
            <v>0</v>
          </cell>
          <cell r="D212">
            <v>0</v>
          </cell>
          <cell r="E212">
            <v>0</v>
          </cell>
          <cell r="G212">
            <v>0</v>
          </cell>
          <cell r="H212">
            <v>0</v>
          </cell>
        </row>
        <row r="213">
          <cell r="B213">
            <v>0</v>
          </cell>
          <cell r="C213">
            <v>0</v>
          </cell>
          <cell r="D213">
            <v>0</v>
          </cell>
          <cell r="E213">
            <v>0</v>
          </cell>
          <cell r="G213">
            <v>0</v>
          </cell>
          <cell r="H213">
            <v>0</v>
          </cell>
        </row>
        <row r="214">
          <cell r="B214">
            <v>0</v>
          </cell>
          <cell r="C214">
            <v>0</v>
          </cell>
          <cell r="D214">
            <v>0</v>
          </cell>
          <cell r="E214">
            <v>0</v>
          </cell>
          <cell r="G214">
            <v>0</v>
          </cell>
          <cell r="H214">
            <v>0</v>
          </cell>
        </row>
        <row r="215">
          <cell r="B215">
            <v>0</v>
          </cell>
          <cell r="C215">
            <v>0</v>
          </cell>
          <cell r="D215">
            <v>0</v>
          </cell>
          <cell r="E215">
            <v>0</v>
          </cell>
          <cell r="G215">
            <v>0</v>
          </cell>
          <cell r="H215">
            <v>0</v>
          </cell>
        </row>
        <row r="216">
          <cell r="B216">
            <v>0</v>
          </cell>
          <cell r="C216">
            <v>0</v>
          </cell>
          <cell r="D216">
            <v>0</v>
          </cell>
          <cell r="E216">
            <v>0</v>
          </cell>
          <cell r="G216">
            <v>0</v>
          </cell>
          <cell r="H216">
            <v>0</v>
          </cell>
        </row>
        <row r="217">
          <cell r="B217">
            <v>0</v>
          </cell>
          <cell r="C217">
            <v>0</v>
          </cell>
          <cell r="D217">
            <v>0</v>
          </cell>
          <cell r="E217">
            <v>0</v>
          </cell>
          <cell r="G217">
            <v>0</v>
          </cell>
          <cell r="H217">
            <v>0</v>
          </cell>
        </row>
        <row r="218">
          <cell r="B218">
            <v>0</v>
          </cell>
          <cell r="C218">
            <v>0</v>
          </cell>
          <cell r="D218">
            <v>0</v>
          </cell>
          <cell r="E218">
            <v>0</v>
          </cell>
          <cell r="G218">
            <v>0</v>
          </cell>
          <cell r="H218">
            <v>0</v>
          </cell>
        </row>
        <row r="219">
          <cell r="B219">
            <v>0</v>
          </cell>
          <cell r="C219">
            <v>0</v>
          </cell>
          <cell r="D219">
            <v>0</v>
          </cell>
          <cell r="E219">
            <v>0</v>
          </cell>
          <cell r="G219">
            <v>0</v>
          </cell>
          <cell r="H219">
            <v>0</v>
          </cell>
        </row>
        <row r="220">
          <cell r="B220">
            <v>0</v>
          </cell>
          <cell r="C220">
            <v>0</v>
          </cell>
          <cell r="D220">
            <v>0</v>
          </cell>
          <cell r="E220">
            <v>0</v>
          </cell>
          <cell r="G220">
            <v>0</v>
          </cell>
          <cell r="H220">
            <v>0</v>
          </cell>
        </row>
        <row r="221">
          <cell r="B221">
            <v>0</v>
          </cell>
          <cell r="C221">
            <v>0</v>
          </cell>
          <cell r="D221">
            <v>0</v>
          </cell>
          <cell r="E221">
            <v>0</v>
          </cell>
          <cell r="G221">
            <v>0</v>
          </cell>
          <cell r="H221">
            <v>0</v>
          </cell>
        </row>
        <row r="222">
          <cell r="B222">
            <v>0</v>
          </cell>
          <cell r="C222">
            <v>0</v>
          </cell>
          <cell r="D222">
            <v>0</v>
          </cell>
          <cell r="E222">
            <v>0</v>
          </cell>
          <cell r="G222">
            <v>0</v>
          </cell>
          <cell r="H222">
            <v>0</v>
          </cell>
        </row>
        <row r="223">
          <cell r="B223">
            <v>0</v>
          </cell>
          <cell r="C223">
            <v>0</v>
          </cell>
          <cell r="D223">
            <v>0</v>
          </cell>
          <cell r="E223">
            <v>0</v>
          </cell>
          <cell r="G223">
            <v>0</v>
          </cell>
          <cell r="H223">
            <v>0</v>
          </cell>
        </row>
        <row r="224">
          <cell r="B224">
            <v>0</v>
          </cell>
          <cell r="C224">
            <v>0</v>
          </cell>
          <cell r="D224">
            <v>0</v>
          </cell>
          <cell r="E224">
            <v>0</v>
          </cell>
          <cell r="G224">
            <v>0</v>
          </cell>
          <cell r="H224">
            <v>0</v>
          </cell>
        </row>
        <row r="225">
          <cell r="B225">
            <v>0</v>
          </cell>
          <cell r="C225">
            <v>0</v>
          </cell>
          <cell r="D225">
            <v>0</v>
          </cell>
          <cell r="E225">
            <v>0</v>
          </cell>
          <cell r="G225">
            <v>0</v>
          </cell>
          <cell r="H225">
            <v>0</v>
          </cell>
        </row>
        <row r="226">
          <cell r="B226">
            <v>0</v>
          </cell>
          <cell r="C226">
            <v>0</v>
          </cell>
          <cell r="D226">
            <v>0</v>
          </cell>
          <cell r="E226">
            <v>0</v>
          </cell>
          <cell r="G226">
            <v>0</v>
          </cell>
          <cell r="H226">
            <v>0</v>
          </cell>
        </row>
        <row r="227">
          <cell r="B227">
            <v>0</v>
          </cell>
          <cell r="C227">
            <v>0</v>
          </cell>
          <cell r="D227">
            <v>0</v>
          </cell>
          <cell r="E227">
            <v>0</v>
          </cell>
          <cell r="G227">
            <v>0</v>
          </cell>
          <cell r="H227">
            <v>0</v>
          </cell>
        </row>
        <row r="228">
          <cell r="B228">
            <v>0</v>
          </cell>
          <cell r="C228">
            <v>0</v>
          </cell>
          <cell r="D228">
            <v>0</v>
          </cell>
          <cell r="E228">
            <v>0</v>
          </cell>
          <cell r="G228">
            <v>0</v>
          </cell>
          <cell r="H228">
            <v>0</v>
          </cell>
        </row>
        <row r="229">
          <cell r="B229">
            <v>0</v>
          </cell>
          <cell r="C229">
            <v>0</v>
          </cell>
          <cell r="D229">
            <v>0</v>
          </cell>
          <cell r="E229">
            <v>0</v>
          </cell>
          <cell r="G229">
            <v>0</v>
          </cell>
          <cell r="H229">
            <v>0</v>
          </cell>
        </row>
        <row r="230">
          <cell r="B230">
            <v>0</v>
          </cell>
          <cell r="C230">
            <v>0</v>
          </cell>
          <cell r="D230">
            <v>0</v>
          </cell>
          <cell r="E230">
            <v>0</v>
          </cell>
          <cell r="G230">
            <v>0</v>
          </cell>
          <cell r="H230">
            <v>0</v>
          </cell>
        </row>
        <row r="231">
          <cell r="B231">
            <v>0</v>
          </cell>
          <cell r="C231">
            <v>0</v>
          </cell>
          <cell r="D231">
            <v>0</v>
          </cell>
          <cell r="E231">
            <v>0</v>
          </cell>
          <cell r="G231">
            <v>0</v>
          </cell>
          <cell r="H231">
            <v>0</v>
          </cell>
        </row>
        <row r="232">
          <cell r="B232">
            <v>0</v>
          </cell>
          <cell r="C232">
            <v>0</v>
          </cell>
          <cell r="D232">
            <v>0</v>
          </cell>
          <cell r="E232">
            <v>0</v>
          </cell>
          <cell r="G232">
            <v>0</v>
          </cell>
          <cell r="H232">
            <v>0</v>
          </cell>
        </row>
        <row r="233">
          <cell r="B233">
            <v>0</v>
          </cell>
          <cell r="C233">
            <v>0</v>
          </cell>
          <cell r="D233">
            <v>0</v>
          </cell>
          <cell r="E233">
            <v>0</v>
          </cell>
          <cell r="G233">
            <v>0</v>
          </cell>
          <cell r="H233">
            <v>0</v>
          </cell>
        </row>
        <row r="234">
          <cell r="B234">
            <v>0</v>
          </cell>
          <cell r="C234">
            <v>0</v>
          </cell>
          <cell r="D234">
            <v>0</v>
          </cell>
          <cell r="E234">
            <v>0</v>
          </cell>
          <cell r="G234">
            <v>0</v>
          </cell>
          <cell r="H234">
            <v>0</v>
          </cell>
        </row>
        <row r="235">
          <cell r="B235">
            <v>0</v>
          </cell>
          <cell r="C235">
            <v>0</v>
          </cell>
          <cell r="D235">
            <v>0</v>
          </cell>
          <cell r="E235">
            <v>0</v>
          </cell>
          <cell r="G235">
            <v>0</v>
          </cell>
          <cell r="H235">
            <v>0</v>
          </cell>
        </row>
        <row r="236">
          <cell r="B236">
            <v>0</v>
          </cell>
          <cell r="C236">
            <v>0</v>
          </cell>
          <cell r="D236">
            <v>0</v>
          </cell>
          <cell r="E236">
            <v>0</v>
          </cell>
          <cell r="G236">
            <v>0</v>
          </cell>
          <cell r="H236">
            <v>0</v>
          </cell>
        </row>
        <row r="237">
          <cell r="B237">
            <v>0</v>
          </cell>
          <cell r="C237">
            <v>0</v>
          </cell>
          <cell r="D237">
            <v>0</v>
          </cell>
          <cell r="E237">
            <v>0</v>
          </cell>
          <cell r="G237">
            <v>0</v>
          </cell>
          <cell r="H237">
            <v>0</v>
          </cell>
        </row>
        <row r="238">
          <cell r="B238">
            <v>0</v>
          </cell>
          <cell r="C238">
            <v>0</v>
          </cell>
          <cell r="D238">
            <v>0</v>
          </cell>
          <cell r="E238">
            <v>0</v>
          </cell>
          <cell r="G238">
            <v>0</v>
          </cell>
          <cell r="H238">
            <v>0</v>
          </cell>
        </row>
        <row r="239">
          <cell r="B239">
            <v>0</v>
          </cell>
          <cell r="C239">
            <v>0</v>
          </cell>
          <cell r="D239">
            <v>0</v>
          </cell>
          <cell r="E239">
            <v>0</v>
          </cell>
          <cell r="G239">
            <v>0</v>
          </cell>
          <cell r="H239">
            <v>0</v>
          </cell>
        </row>
        <row r="240">
          <cell r="B240">
            <v>0</v>
          </cell>
          <cell r="C240">
            <v>0</v>
          </cell>
          <cell r="D240">
            <v>0</v>
          </cell>
          <cell r="E240">
            <v>0</v>
          </cell>
          <cell r="G240">
            <v>0</v>
          </cell>
          <cell r="H240">
            <v>0</v>
          </cell>
        </row>
        <row r="241">
          <cell r="B241">
            <v>0</v>
          </cell>
          <cell r="C241">
            <v>0</v>
          </cell>
          <cell r="D241">
            <v>0</v>
          </cell>
          <cell r="E241">
            <v>0</v>
          </cell>
          <cell r="G241">
            <v>0</v>
          </cell>
          <cell r="H241">
            <v>0</v>
          </cell>
        </row>
        <row r="242">
          <cell r="B242">
            <v>0</v>
          </cell>
          <cell r="C242">
            <v>0</v>
          </cell>
          <cell r="D242">
            <v>0</v>
          </cell>
          <cell r="E242">
            <v>0</v>
          </cell>
          <cell r="G242">
            <v>0</v>
          </cell>
          <cell r="H242">
            <v>0</v>
          </cell>
        </row>
        <row r="243">
          <cell r="B243">
            <v>0</v>
          </cell>
          <cell r="C243">
            <v>0</v>
          </cell>
          <cell r="D243">
            <v>0</v>
          </cell>
          <cell r="E243">
            <v>0</v>
          </cell>
          <cell r="G243">
            <v>0</v>
          </cell>
          <cell r="H243">
            <v>0</v>
          </cell>
        </row>
        <row r="244">
          <cell r="B244">
            <v>0</v>
          </cell>
          <cell r="C244">
            <v>0</v>
          </cell>
          <cell r="D244">
            <v>0</v>
          </cell>
          <cell r="E244">
            <v>0</v>
          </cell>
          <cell r="G244">
            <v>0</v>
          </cell>
          <cell r="H244">
            <v>0</v>
          </cell>
        </row>
        <row r="245">
          <cell r="B245">
            <v>0</v>
          </cell>
          <cell r="C245">
            <v>0</v>
          </cell>
          <cell r="D245">
            <v>0</v>
          </cell>
          <cell r="E245">
            <v>0</v>
          </cell>
          <cell r="G245">
            <v>0</v>
          </cell>
          <cell r="H245">
            <v>0</v>
          </cell>
        </row>
        <row r="246">
          <cell r="B246">
            <v>0</v>
          </cell>
          <cell r="C246">
            <v>0</v>
          </cell>
          <cell r="D246">
            <v>0</v>
          </cell>
          <cell r="E246">
            <v>0</v>
          </cell>
          <cell r="G246">
            <v>0</v>
          </cell>
          <cell r="H246">
            <v>0</v>
          </cell>
        </row>
        <row r="247">
          <cell r="B247">
            <v>0</v>
          </cell>
          <cell r="C247">
            <v>0</v>
          </cell>
          <cell r="D247">
            <v>0</v>
          </cell>
          <cell r="E247">
            <v>0</v>
          </cell>
          <cell r="G247">
            <v>0</v>
          </cell>
          <cell r="H247">
            <v>0</v>
          </cell>
        </row>
        <row r="248">
          <cell r="B248">
            <v>0</v>
          </cell>
          <cell r="C248">
            <v>0</v>
          </cell>
          <cell r="D248">
            <v>0</v>
          </cell>
          <cell r="E248">
            <v>0</v>
          </cell>
          <cell r="G248">
            <v>0</v>
          </cell>
          <cell r="H248">
            <v>0</v>
          </cell>
        </row>
        <row r="249">
          <cell r="B249">
            <v>0</v>
          </cell>
          <cell r="C249">
            <v>0</v>
          </cell>
          <cell r="D249">
            <v>0</v>
          </cell>
          <cell r="E249">
            <v>0</v>
          </cell>
          <cell r="G249">
            <v>0</v>
          </cell>
          <cell r="H249">
            <v>0</v>
          </cell>
        </row>
        <row r="250">
          <cell r="B250">
            <v>0</v>
          </cell>
          <cell r="C250">
            <v>0</v>
          </cell>
          <cell r="D250">
            <v>0</v>
          </cell>
          <cell r="E250">
            <v>0</v>
          </cell>
          <cell r="G250">
            <v>0</v>
          </cell>
          <cell r="H250">
            <v>0</v>
          </cell>
        </row>
        <row r="251">
          <cell r="B251">
            <v>0</v>
          </cell>
          <cell r="C251">
            <v>0</v>
          </cell>
          <cell r="D251">
            <v>0</v>
          </cell>
          <cell r="E251">
            <v>0</v>
          </cell>
          <cell r="G251">
            <v>0</v>
          </cell>
          <cell r="H251">
            <v>0</v>
          </cell>
        </row>
        <row r="252">
          <cell r="B252">
            <v>0</v>
          </cell>
          <cell r="C252">
            <v>0</v>
          </cell>
          <cell r="D252">
            <v>0</v>
          </cell>
          <cell r="E252">
            <v>0</v>
          </cell>
          <cell r="G252">
            <v>0</v>
          </cell>
          <cell r="H252">
            <v>0</v>
          </cell>
        </row>
        <row r="253">
          <cell r="B253">
            <v>0</v>
          </cell>
          <cell r="C253">
            <v>0</v>
          </cell>
          <cell r="D253">
            <v>0</v>
          </cell>
          <cell r="E253">
            <v>0</v>
          </cell>
          <cell r="G253">
            <v>0</v>
          </cell>
          <cell r="H253">
            <v>0</v>
          </cell>
        </row>
        <row r="254">
          <cell r="B254">
            <v>0</v>
          </cell>
          <cell r="C254">
            <v>0</v>
          </cell>
          <cell r="D254">
            <v>0</v>
          </cell>
          <cell r="E254">
            <v>0</v>
          </cell>
          <cell r="G254">
            <v>0</v>
          </cell>
          <cell r="H254">
            <v>0</v>
          </cell>
        </row>
        <row r="255">
          <cell r="B255">
            <v>0</v>
          </cell>
          <cell r="C255">
            <v>0</v>
          </cell>
          <cell r="D255">
            <v>0</v>
          </cell>
          <cell r="E255">
            <v>0</v>
          </cell>
          <cell r="G255">
            <v>0</v>
          </cell>
          <cell r="H255">
            <v>0</v>
          </cell>
        </row>
        <row r="256">
          <cell r="B256">
            <v>0</v>
          </cell>
          <cell r="C256">
            <v>0</v>
          </cell>
          <cell r="D256">
            <v>0</v>
          </cell>
          <cell r="E256">
            <v>0</v>
          </cell>
          <cell r="G256">
            <v>0</v>
          </cell>
          <cell r="H256">
            <v>0</v>
          </cell>
        </row>
        <row r="257">
          <cell r="B257">
            <v>0</v>
          </cell>
          <cell r="C257">
            <v>0</v>
          </cell>
          <cell r="D257">
            <v>0</v>
          </cell>
          <cell r="E257">
            <v>0</v>
          </cell>
          <cell r="G257">
            <v>0</v>
          </cell>
          <cell r="H257">
            <v>0</v>
          </cell>
        </row>
        <row r="258">
          <cell r="B258">
            <v>0</v>
          </cell>
          <cell r="C258">
            <v>0</v>
          </cell>
          <cell r="D258">
            <v>0</v>
          </cell>
          <cell r="E258">
            <v>0</v>
          </cell>
          <cell r="G258">
            <v>0</v>
          </cell>
          <cell r="H258">
            <v>0</v>
          </cell>
        </row>
        <row r="259">
          <cell r="B259">
            <v>0</v>
          </cell>
          <cell r="C259">
            <v>0</v>
          </cell>
          <cell r="D259">
            <v>0</v>
          </cell>
          <cell r="E259">
            <v>0</v>
          </cell>
          <cell r="G259">
            <v>0</v>
          </cell>
          <cell r="H259">
            <v>0</v>
          </cell>
        </row>
        <row r="260">
          <cell r="B260">
            <v>0</v>
          </cell>
          <cell r="C260">
            <v>0</v>
          </cell>
          <cell r="D260">
            <v>0</v>
          </cell>
          <cell r="E260">
            <v>0</v>
          </cell>
          <cell r="G260">
            <v>0</v>
          </cell>
          <cell r="H260">
            <v>0</v>
          </cell>
        </row>
        <row r="261">
          <cell r="B261">
            <v>0</v>
          </cell>
          <cell r="C261">
            <v>0</v>
          </cell>
          <cell r="D261">
            <v>0</v>
          </cell>
          <cell r="E261">
            <v>0</v>
          </cell>
          <cell r="G261">
            <v>0</v>
          </cell>
          <cell r="H261">
            <v>0</v>
          </cell>
        </row>
        <row r="262">
          <cell r="B262">
            <v>0</v>
          </cell>
          <cell r="C262">
            <v>0</v>
          </cell>
          <cell r="D262">
            <v>0</v>
          </cell>
          <cell r="E262">
            <v>0</v>
          </cell>
          <cell r="G262">
            <v>0</v>
          </cell>
          <cell r="H262">
            <v>0</v>
          </cell>
        </row>
        <row r="263">
          <cell r="B263">
            <v>0</v>
          </cell>
          <cell r="C263">
            <v>0</v>
          </cell>
          <cell r="D263">
            <v>0</v>
          </cell>
          <cell r="E263">
            <v>0</v>
          </cell>
          <cell r="G263">
            <v>0</v>
          </cell>
          <cell r="H263">
            <v>0</v>
          </cell>
        </row>
        <row r="264">
          <cell r="B264">
            <v>0</v>
          </cell>
          <cell r="C264">
            <v>0</v>
          </cell>
          <cell r="D264">
            <v>0</v>
          </cell>
          <cell r="E264">
            <v>0</v>
          </cell>
          <cell r="G264">
            <v>0</v>
          </cell>
          <cell r="H264">
            <v>0</v>
          </cell>
        </row>
        <row r="265">
          <cell r="B265">
            <v>0</v>
          </cell>
          <cell r="C265">
            <v>0</v>
          </cell>
          <cell r="D265">
            <v>0</v>
          </cell>
          <cell r="E265">
            <v>0</v>
          </cell>
          <cell r="G265">
            <v>0</v>
          </cell>
          <cell r="H265">
            <v>0</v>
          </cell>
        </row>
        <row r="266">
          <cell r="B266">
            <v>0</v>
          </cell>
          <cell r="C266">
            <v>0</v>
          </cell>
          <cell r="D266">
            <v>0</v>
          </cell>
          <cell r="E266">
            <v>0</v>
          </cell>
          <cell r="G266">
            <v>0</v>
          </cell>
          <cell r="H266">
            <v>0</v>
          </cell>
        </row>
        <row r="267">
          <cell r="B267">
            <v>0</v>
          </cell>
          <cell r="C267">
            <v>0</v>
          </cell>
          <cell r="D267">
            <v>0</v>
          </cell>
          <cell r="E267">
            <v>0</v>
          </cell>
          <cell r="G267">
            <v>0</v>
          </cell>
          <cell r="H267">
            <v>0</v>
          </cell>
        </row>
        <row r="268">
          <cell r="B268">
            <v>0</v>
          </cell>
          <cell r="C268">
            <v>0</v>
          </cell>
          <cell r="D268">
            <v>0</v>
          </cell>
          <cell r="E268">
            <v>0</v>
          </cell>
          <cell r="G268">
            <v>0</v>
          </cell>
          <cell r="H268">
            <v>0</v>
          </cell>
        </row>
        <row r="269">
          <cell r="B269">
            <v>0</v>
          </cell>
          <cell r="C269">
            <v>0</v>
          </cell>
          <cell r="D269">
            <v>0</v>
          </cell>
          <cell r="E269">
            <v>0</v>
          </cell>
          <cell r="G269">
            <v>0</v>
          </cell>
          <cell r="H269">
            <v>0</v>
          </cell>
        </row>
        <row r="270">
          <cell r="B270">
            <v>0</v>
          </cell>
          <cell r="C270">
            <v>0</v>
          </cell>
          <cell r="D270">
            <v>0</v>
          </cell>
          <cell r="E270">
            <v>0</v>
          </cell>
          <cell r="G270">
            <v>0</v>
          </cell>
          <cell r="H270">
            <v>0</v>
          </cell>
        </row>
        <row r="271">
          <cell r="B271">
            <v>0</v>
          </cell>
          <cell r="C271">
            <v>0</v>
          </cell>
          <cell r="D271">
            <v>0</v>
          </cell>
          <cell r="E271">
            <v>0</v>
          </cell>
          <cell r="G271">
            <v>0</v>
          </cell>
          <cell r="H271">
            <v>0</v>
          </cell>
        </row>
        <row r="272">
          <cell r="B272">
            <v>0</v>
          </cell>
          <cell r="C272">
            <v>0</v>
          </cell>
          <cell r="D272">
            <v>0</v>
          </cell>
          <cell r="E272">
            <v>0</v>
          </cell>
          <cell r="G272">
            <v>0</v>
          </cell>
          <cell r="H272">
            <v>0</v>
          </cell>
        </row>
        <row r="273">
          <cell r="B273">
            <v>0</v>
          </cell>
          <cell r="C273">
            <v>0</v>
          </cell>
          <cell r="D273">
            <v>0</v>
          </cell>
          <cell r="E273">
            <v>0</v>
          </cell>
          <cell r="G273">
            <v>0</v>
          </cell>
          <cell r="H273">
            <v>0</v>
          </cell>
        </row>
        <row r="274">
          <cell r="B274">
            <v>0</v>
          </cell>
          <cell r="C274">
            <v>0</v>
          </cell>
          <cell r="D274">
            <v>0</v>
          </cell>
          <cell r="E274">
            <v>0</v>
          </cell>
          <cell r="G274">
            <v>0</v>
          </cell>
          <cell r="H274">
            <v>0</v>
          </cell>
        </row>
        <row r="275">
          <cell r="B275">
            <v>0</v>
          </cell>
          <cell r="C275">
            <v>0</v>
          </cell>
          <cell r="D275">
            <v>0</v>
          </cell>
          <cell r="E275">
            <v>0</v>
          </cell>
          <cell r="G275">
            <v>0</v>
          </cell>
          <cell r="H275">
            <v>0</v>
          </cell>
        </row>
        <row r="276">
          <cell r="B276">
            <v>0</v>
          </cell>
          <cell r="C276">
            <v>0</v>
          </cell>
          <cell r="D276">
            <v>0</v>
          </cell>
          <cell r="E276">
            <v>0</v>
          </cell>
          <cell r="G276">
            <v>0</v>
          </cell>
          <cell r="H276">
            <v>0</v>
          </cell>
        </row>
        <row r="277">
          <cell r="B277">
            <v>0</v>
          </cell>
          <cell r="C277">
            <v>0</v>
          </cell>
          <cell r="D277">
            <v>0</v>
          </cell>
          <cell r="E277">
            <v>0</v>
          </cell>
          <cell r="G277">
            <v>0</v>
          </cell>
          <cell r="H277">
            <v>0</v>
          </cell>
        </row>
        <row r="278">
          <cell r="B278">
            <v>0</v>
          </cell>
          <cell r="C278">
            <v>0</v>
          </cell>
          <cell r="D278">
            <v>0</v>
          </cell>
          <cell r="E278">
            <v>0</v>
          </cell>
          <cell r="G278">
            <v>0</v>
          </cell>
          <cell r="H278">
            <v>0</v>
          </cell>
        </row>
        <row r="279">
          <cell r="B279">
            <v>0</v>
          </cell>
          <cell r="C279">
            <v>0</v>
          </cell>
          <cell r="D279">
            <v>0</v>
          </cell>
          <cell r="E279">
            <v>0</v>
          </cell>
          <cell r="G279">
            <v>0</v>
          </cell>
          <cell r="H279">
            <v>0</v>
          </cell>
        </row>
        <row r="280">
          <cell r="B280">
            <v>0</v>
          </cell>
          <cell r="C280">
            <v>0</v>
          </cell>
          <cell r="D280">
            <v>0</v>
          </cell>
          <cell r="E280">
            <v>0</v>
          </cell>
          <cell r="G280">
            <v>0</v>
          </cell>
          <cell r="H280">
            <v>0</v>
          </cell>
        </row>
        <row r="281">
          <cell r="B281">
            <v>0</v>
          </cell>
          <cell r="C281">
            <v>0</v>
          </cell>
          <cell r="D281">
            <v>0</v>
          </cell>
          <cell r="E281">
            <v>0</v>
          </cell>
          <cell r="G281">
            <v>0</v>
          </cell>
          <cell r="H281">
            <v>0</v>
          </cell>
        </row>
        <row r="282">
          <cell r="B282">
            <v>0</v>
          </cell>
          <cell r="C282">
            <v>0</v>
          </cell>
          <cell r="D282">
            <v>0</v>
          </cell>
          <cell r="E282">
            <v>0</v>
          </cell>
          <cell r="G282">
            <v>0</v>
          </cell>
          <cell r="H282">
            <v>0</v>
          </cell>
        </row>
        <row r="283">
          <cell r="B283">
            <v>0</v>
          </cell>
          <cell r="C283">
            <v>0</v>
          </cell>
          <cell r="D283">
            <v>0</v>
          </cell>
          <cell r="E283">
            <v>0</v>
          </cell>
          <cell r="G283">
            <v>0</v>
          </cell>
          <cell r="H283">
            <v>0</v>
          </cell>
        </row>
        <row r="284">
          <cell r="B284">
            <v>0</v>
          </cell>
          <cell r="C284">
            <v>0</v>
          </cell>
          <cell r="D284">
            <v>0</v>
          </cell>
          <cell r="E284">
            <v>0</v>
          </cell>
          <cell r="G284">
            <v>0</v>
          </cell>
          <cell r="H284">
            <v>0</v>
          </cell>
        </row>
        <row r="285">
          <cell r="B285">
            <v>0</v>
          </cell>
          <cell r="C285">
            <v>0</v>
          </cell>
          <cell r="D285">
            <v>0</v>
          </cell>
          <cell r="E285">
            <v>0</v>
          </cell>
          <cell r="G285">
            <v>0</v>
          </cell>
          <cell r="H285">
            <v>0</v>
          </cell>
        </row>
        <row r="286">
          <cell r="B286">
            <v>0</v>
          </cell>
          <cell r="C286">
            <v>0</v>
          </cell>
          <cell r="D286">
            <v>0</v>
          </cell>
          <cell r="E286">
            <v>0</v>
          </cell>
          <cell r="G286">
            <v>0</v>
          </cell>
          <cell r="H286">
            <v>0</v>
          </cell>
        </row>
        <row r="287">
          <cell r="B287">
            <v>0</v>
          </cell>
          <cell r="C287">
            <v>0</v>
          </cell>
          <cell r="D287">
            <v>0</v>
          </cell>
          <cell r="E287">
            <v>0</v>
          </cell>
          <cell r="G287">
            <v>0</v>
          </cell>
          <cell r="H287">
            <v>0</v>
          </cell>
        </row>
        <row r="288">
          <cell r="B288">
            <v>0</v>
          </cell>
          <cell r="C288">
            <v>0</v>
          </cell>
          <cell r="D288">
            <v>0</v>
          </cell>
          <cell r="E288">
            <v>0</v>
          </cell>
          <cell r="G288">
            <v>0</v>
          </cell>
          <cell r="H288">
            <v>0</v>
          </cell>
        </row>
        <row r="289">
          <cell r="B289">
            <v>0</v>
          </cell>
          <cell r="C289">
            <v>0</v>
          </cell>
          <cell r="D289">
            <v>0</v>
          </cell>
          <cell r="E289">
            <v>0</v>
          </cell>
          <cell r="G289">
            <v>0</v>
          </cell>
          <cell r="H289">
            <v>0</v>
          </cell>
        </row>
        <row r="290">
          <cell r="B290">
            <v>0</v>
          </cell>
          <cell r="C290">
            <v>0</v>
          </cell>
          <cell r="D290">
            <v>0</v>
          </cell>
          <cell r="E290">
            <v>0</v>
          </cell>
          <cell r="G290">
            <v>0</v>
          </cell>
          <cell r="H290">
            <v>0</v>
          </cell>
        </row>
        <row r="291">
          <cell r="B291">
            <v>0</v>
          </cell>
          <cell r="C291">
            <v>0</v>
          </cell>
          <cell r="D291">
            <v>0</v>
          </cell>
          <cell r="E291">
            <v>0</v>
          </cell>
          <cell r="G291">
            <v>0</v>
          </cell>
          <cell r="H291">
            <v>0</v>
          </cell>
        </row>
        <row r="292">
          <cell r="B292">
            <v>0</v>
          </cell>
          <cell r="C292">
            <v>0</v>
          </cell>
          <cell r="D292">
            <v>0</v>
          </cell>
          <cell r="E292">
            <v>0</v>
          </cell>
          <cell r="G292">
            <v>0</v>
          </cell>
          <cell r="H292">
            <v>0</v>
          </cell>
        </row>
        <row r="293">
          <cell r="B293">
            <v>0</v>
          </cell>
          <cell r="C293">
            <v>0</v>
          </cell>
          <cell r="D293">
            <v>0</v>
          </cell>
          <cell r="E293">
            <v>0</v>
          </cell>
          <cell r="G293">
            <v>0</v>
          </cell>
          <cell r="H293">
            <v>0</v>
          </cell>
        </row>
        <row r="294">
          <cell r="B294">
            <v>0</v>
          </cell>
          <cell r="C294">
            <v>0</v>
          </cell>
          <cell r="D294">
            <v>0</v>
          </cell>
          <cell r="E294">
            <v>0</v>
          </cell>
          <cell r="G294">
            <v>0</v>
          </cell>
          <cell r="H294">
            <v>0</v>
          </cell>
        </row>
        <row r="295">
          <cell r="B295">
            <v>0</v>
          </cell>
          <cell r="C295">
            <v>0</v>
          </cell>
          <cell r="D295">
            <v>0</v>
          </cell>
          <cell r="E295">
            <v>0</v>
          </cell>
          <cell r="G295">
            <v>0</v>
          </cell>
          <cell r="H295">
            <v>0</v>
          </cell>
        </row>
        <row r="296">
          <cell r="B296">
            <v>0</v>
          </cell>
          <cell r="C296">
            <v>0</v>
          </cell>
          <cell r="D296">
            <v>0</v>
          </cell>
          <cell r="E296">
            <v>0</v>
          </cell>
          <cell r="G296">
            <v>0</v>
          </cell>
          <cell r="H296">
            <v>0</v>
          </cell>
        </row>
        <row r="297">
          <cell r="B297">
            <v>0</v>
          </cell>
          <cell r="C297">
            <v>0</v>
          </cell>
          <cell r="D297">
            <v>0</v>
          </cell>
          <cell r="E297">
            <v>0</v>
          </cell>
          <cell r="G297">
            <v>0</v>
          </cell>
          <cell r="H297">
            <v>0</v>
          </cell>
        </row>
        <row r="298">
          <cell r="B298">
            <v>0</v>
          </cell>
          <cell r="C298">
            <v>0</v>
          </cell>
          <cell r="D298">
            <v>0</v>
          </cell>
          <cell r="E298">
            <v>0</v>
          </cell>
          <cell r="G298">
            <v>0</v>
          </cell>
          <cell r="H298">
            <v>0</v>
          </cell>
        </row>
        <row r="299">
          <cell r="B299">
            <v>0</v>
          </cell>
          <cell r="C299">
            <v>0</v>
          </cell>
          <cell r="D299">
            <v>0</v>
          </cell>
          <cell r="E299">
            <v>0</v>
          </cell>
          <cell r="G299">
            <v>0</v>
          </cell>
          <cell r="H299">
            <v>0</v>
          </cell>
        </row>
        <row r="300">
          <cell r="B300">
            <v>0</v>
          </cell>
          <cell r="C300">
            <v>0</v>
          </cell>
          <cell r="D300">
            <v>0</v>
          </cell>
          <cell r="E300">
            <v>0</v>
          </cell>
          <cell r="G300">
            <v>0</v>
          </cell>
          <cell r="H300">
            <v>0</v>
          </cell>
        </row>
        <row r="301">
          <cell r="B301">
            <v>0</v>
          </cell>
          <cell r="C301">
            <v>0</v>
          </cell>
          <cell r="D301">
            <v>0</v>
          </cell>
          <cell r="E301">
            <v>0</v>
          </cell>
          <cell r="G301">
            <v>0</v>
          </cell>
          <cell r="H301">
            <v>0</v>
          </cell>
        </row>
        <row r="302">
          <cell r="B302">
            <v>0</v>
          </cell>
          <cell r="C302">
            <v>0</v>
          </cell>
          <cell r="D302">
            <v>0</v>
          </cell>
          <cell r="E302">
            <v>0</v>
          </cell>
          <cell r="G302">
            <v>0</v>
          </cell>
          <cell r="H302">
            <v>0</v>
          </cell>
        </row>
        <row r="303">
          <cell r="B303">
            <v>0</v>
          </cell>
          <cell r="C303">
            <v>0</v>
          </cell>
          <cell r="D303">
            <v>0</v>
          </cell>
          <cell r="E303">
            <v>0</v>
          </cell>
          <cell r="G303">
            <v>0</v>
          </cell>
          <cell r="H303">
            <v>0</v>
          </cell>
        </row>
        <row r="304">
          <cell r="B304">
            <v>0</v>
          </cell>
          <cell r="C304">
            <v>0</v>
          </cell>
          <cell r="D304">
            <v>0</v>
          </cell>
          <cell r="E304">
            <v>0</v>
          </cell>
          <cell r="G304">
            <v>0</v>
          </cell>
          <cell r="H304">
            <v>0</v>
          </cell>
        </row>
        <row r="305">
          <cell r="B305">
            <v>0</v>
          </cell>
          <cell r="C305">
            <v>0</v>
          </cell>
          <cell r="D305">
            <v>0</v>
          </cell>
          <cell r="E305">
            <v>0</v>
          </cell>
          <cell r="G305">
            <v>0</v>
          </cell>
          <cell r="H305">
            <v>0</v>
          </cell>
        </row>
        <row r="306">
          <cell r="B306">
            <v>0</v>
          </cell>
          <cell r="C306">
            <v>0</v>
          </cell>
          <cell r="D306">
            <v>0</v>
          </cell>
          <cell r="E306">
            <v>0</v>
          </cell>
          <cell r="G306">
            <v>0</v>
          </cell>
          <cell r="H306">
            <v>0</v>
          </cell>
        </row>
        <row r="307">
          <cell r="B307">
            <v>0</v>
          </cell>
          <cell r="C307">
            <v>0</v>
          </cell>
          <cell r="D307">
            <v>0</v>
          </cell>
          <cell r="E307">
            <v>0</v>
          </cell>
          <cell r="G307">
            <v>0</v>
          </cell>
          <cell r="H307">
            <v>0</v>
          </cell>
        </row>
        <row r="308">
          <cell r="B308">
            <v>0</v>
          </cell>
          <cell r="C308">
            <v>0</v>
          </cell>
          <cell r="D308">
            <v>0</v>
          </cell>
          <cell r="E308">
            <v>0</v>
          </cell>
          <cell r="G308">
            <v>0</v>
          </cell>
          <cell r="H308">
            <v>0</v>
          </cell>
        </row>
        <row r="309">
          <cell r="B309">
            <v>0</v>
          </cell>
          <cell r="C309">
            <v>0</v>
          </cell>
          <cell r="D309">
            <v>0</v>
          </cell>
          <cell r="E309">
            <v>0</v>
          </cell>
          <cell r="G309">
            <v>0</v>
          </cell>
          <cell r="H309">
            <v>0</v>
          </cell>
        </row>
        <row r="310">
          <cell r="B310">
            <v>0</v>
          </cell>
          <cell r="C310">
            <v>0</v>
          </cell>
          <cell r="D310">
            <v>0</v>
          </cell>
          <cell r="E310">
            <v>0</v>
          </cell>
          <cell r="G310">
            <v>0</v>
          </cell>
          <cell r="H310">
            <v>0</v>
          </cell>
        </row>
        <row r="311">
          <cell r="B311">
            <v>0</v>
          </cell>
          <cell r="C311">
            <v>0</v>
          </cell>
          <cell r="D311">
            <v>0</v>
          </cell>
          <cell r="E311">
            <v>0</v>
          </cell>
          <cell r="G311">
            <v>0</v>
          </cell>
          <cell r="H311">
            <v>0</v>
          </cell>
        </row>
        <row r="312">
          <cell r="B312">
            <v>0</v>
          </cell>
          <cell r="C312">
            <v>0</v>
          </cell>
          <cell r="D312">
            <v>0</v>
          </cell>
          <cell r="E312">
            <v>0</v>
          </cell>
          <cell r="G312">
            <v>0</v>
          </cell>
          <cell r="H312">
            <v>0</v>
          </cell>
        </row>
        <row r="313">
          <cell r="B313">
            <v>0</v>
          </cell>
          <cell r="C313">
            <v>0</v>
          </cell>
          <cell r="D313">
            <v>0</v>
          </cell>
          <cell r="E313">
            <v>0</v>
          </cell>
          <cell r="G313">
            <v>0</v>
          </cell>
          <cell r="H313">
            <v>0</v>
          </cell>
        </row>
        <row r="314">
          <cell r="B314">
            <v>0</v>
          </cell>
          <cell r="C314">
            <v>0</v>
          </cell>
          <cell r="D314">
            <v>0</v>
          </cell>
          <cell r="E314">
            <v>0</v>
          </cell>
          <cell r="G314">
            <v>0</v>
          </cell>
          <cell r="H314">
            <v>0</v>
          </cell>
        </row>
        <row r="315">
          <cell r="B315">
            <v>0</v>
          </cell>
          <cell r="C315">
            <v>0</v>
          </cell>
          <cell r="D315">
            <v>0</v>
          </cell>
          <cell r="E315">
            <v>0</v>
          </cell>
          <cell r="G315">
            <v>0</v>
          </cell>
          <cell r="H315">
            <v>0</v>
          </cell>
        </row>
        <row r="316">
          <cell r="B316">
            <v>0</v>
          </cell>
          <cell r="C316">
            <v>0</v>
          </cell>
          <cell r="D316">
            <v>0</v>
          </cell>
          <cell r="E316">
            <v>0</v>
          </cell>
          <cell r="G316">
            <v>0</v>
          </cell>
          <cell r="H316">
            <v>0</v>
          </cell>
        </row>
        <row r="317">
          <cell r="B317">
            <v>0</v>
          </cell>
          <cell r="C317">
            <v>0</v>
          </cell>
          <cell r="D317">
            <v>0</v>
          </cell>
          <cell r="E317">
            <v>0</v>
          </cell>
          <cell r="G317">
            <v>0</v>
          </cell>
          <cell r="H317">
            <v>0</v>
          </cell>
        </row>
        <row r="318">
          <cell r="B318">
            <v>0</v>
          </cell>
          <cell r="C318">
            <v>0</v>
          </cell>
          <cell r="D318">
            <v>0</v>
          </cell>
          <cell r="E318">
            <v>0</v>
          </cell>
          <cell r="G318">
            <v>0</v>
          </cell>
          <cell r="H318">
            <v>0</v>
          </cell>
        </row>
        <row r="319">
          <cell r="B319">
            <v>0</v>
          </cell>
          <cell r="C319">
            <v>0</v>
          </cell>
          <cell r="D319">
            <v>0</v>
          </cell>
          <cell r="E319">
            <v>0</v>
          </cell>
          <cell r="G319">
            <v>0</v>
          </cell>
          <cell r="H319">
            <v>0</v>
          </cell>
        </row>
        <row r="320">
          <cell r="B320">
            <v>0</v>
          </cell>
          <cell r="C320">
            <v>0</v>
          </cell>
          <cell r="D320">
            <v>0</v>
          </cell>
          <cell r="E320">
            <v>0</v>
          </cell>
          <cell r="G320">
            <v>0</v>
          </cell>
          <cell r="H320">
            <v>0</v>
          </cell>
        </row>
        <row r="321">
          <cell r="B321">
            <v>0</v>
          </cell>
          <cell r="C321">
            <v>0</v>
          </cell>
          <cell r="D321">
            <v>0</v>
          </cell>
          <cell r="E321">
            <v>0</v>
          </cell>
          <cell r="G321">
            <v>0</v>
          </cell>
          <cell r="H321">
            <v>0</v>
          </cell>
        </row>
        <row r="322">
          <cell r="B322">
            <v>0</v>
          </cell>
          <cell r="C322">
            <v>0</v>
          </cell>
          <cell r="D322">
            <v>0</v>
          </cell>
          <cell r="E322">
            <v>0</v>
          </cell>
          <cell r="G322">
            <v>0</v>
          </cell>
          <cell r="H322">
            <v>0</v>
          </cell>
        </row>
        <row r="323">
          <cell r="B323">
            <v>0</v>
          </cell>
          <cell r="C323">
            <v>0</v>
          </cell>
          <cell r="D323">
            <v>0</v>
          </cell>
          <cell r="E323">
            <v>0</v>
          </cell>
          <cell r="G323">
            <v>0</v>
          </cell>
          <cell r="H323">
            <v>0</v>
          </cell>
        </row>
        <row r="324">
          <cell r="B324">
            <v>0</v>
          </cell>
          <cell r="C324">
            <v>0</v>
          </cell>
          <cell r="D324">
            <v>0</v>
          </cell>
          <cell r="E324">
            <v>0</v>
          </cell>
          <cell r="G324">
            <v>0</v>
          </cell>
          <cell r="H324">
            <v>0</v>
          </cell>
        </row>
        <row r="325">
          <cell r="B325">
            <v>0</v>
          </cell>
          <cell r="C325">
            <v>0</v>
          </cell>
          <cell r="D325">
            <v>0</v>
          </cell>
          <cell r="E325">
            <v>0</v>
          </cell>
          <cell r="G325">
            <v>0</v>
          </cell>
          <cell r="H325">
            <v>0</v>
          </cell>
        </row>
        <row r="326">
          <cell r="B326">
            <v>0</v>
          </cell>
          <cell r="C326">
            <v>0</v>
          </cell>
          <cell r="D326">
            <v>0</v>
          </cell>
          <cell r="E326">
            <v>0</v>
          </cell>
          <cell r="G326">
            <v>0</v>
          </cell>
          <cell r="H326">
            <v>0</v>
          </cell>
        </row>
        <row r="327">
          <cell r="B327">
            <v>0</v>
          </cell>
          <cell r="C327">
            <v>0</v>
          </cell>
          <cell r="D327">
            <v>0</v>
          </cell>
          <cell r="E327">
            <v>0</v>
          </cell>
          <cell r="G327">
            <v>0</v>
          </cell>
          <cell r="H327">
            <v>0</v>
          </cell>
        </row>
        <row r="328">
          <cell r="B328">
            <v>0</v>
          </cell>
          <cell r="C328">
            <v>0</v>
          </cell>
          <cell r="D328">
            <v>0</v>
          </cell>
          <cell r="E328">
            <v>0</v>
          </cell>
          <cell r="G328">
            <v>0</v>
          </cell>
          <cell r="H328">
            <v>0</v>
          </cell>
        </row>
        <row r="329">
          <cell r="B329">
            <v>0</v>
          </cell>
          <cell r="C329">
            <v>0</v>
          </cell>
          <cell r="D329">
            <v>0</v>
          </cell>
          <cell r="E329">
            <v>0</v>
          </cell>
          <cell r="G329">
            <v>0</v>
          </cell>
          <cell r="H329">
            <v>0</v>
          </cell>
        </row>
        <row r="330">
          <cell r="B330">
            <v>0</v>
          </cell>
          <cell r="C330">
            <v>0</v>
          </cell>
          <cell r="D330">
            <v>0</v>
          </cell>
          <cell r="E330">
            <v>0</v>
          </cell>
          <cell r="G330">
            <v>0</v>
          </cell>
          <cell r="H330">
            <v>0</v>
          </cell>
        </row>
        <row r="331">
          <cell r="B331">
            <v>0</v>
          </cell>
          <cell r="C331">
            <v>0</v>
          </cell>
          <cell r="D331">
            <v>0</v>
          </cell>
          <cell r="E331">
            <v>0</v>
          </cell>
          <cell r="G331">
            <v>0</v>
          </cell>
          <cell r="H331">
            <v>0</v>
          </cell>
        </row>
        <row r="332">
          <cell r="B332">
            <v>0</v>
          </cell>
          <cell r="C332">
            <v>0</v>
          </cell>
          <cell r="D332">
            <v>0</v>
          </cell>
          <cell r="E332">
            <v>0</v>
          </cell>
          <cell r="G332">
            <v>0</v>
          </cell>
          <cell r="H332">
            <v>0</v>
          </cell>
        </row>
        <row r="333">
          <cell r="B333">
            <v>0</v>
          </cell>
          <cell r="C333">
            <v>0</v>
          </cell>
          <cell r="D333">
            <v>0</v>
          </cell>
          <cell r="E333">
            <v>0</v>
          </cell>
          <cell r="G333">
            <v>0</v>
          </cell>
          <cell r="H333">
            <v>0</v>
          </cell>
        </row>
        <row r="334">
          <cell r="B334">
            <v>0</v>
          </cell>
          <cell r="C334">
            <v>0</v>
          </cell>
          <cell r="D334">
            <v>0</v>
          </cell>
          <cell r="E334">
            <v>0</v>
          </cell>
          <cell r="G334">
            <v>0</v>
          </cell>
          <cell r="H334">
            <v>0</v>
          </cell>
        </row>
        <row r="335">
          <cell r="B335">
            <v>0</v>
          </cell>
          <cell r="C335">
            <v>0</v>
          </cell>
          <cell r="D335">
            <v>0</v>
          </cell>
          <cell r="E335">
            <v>0</v>
          </cell>
          <cell r="G335">
            <v>0</v>
          </cell>
          <cell r="H335">
            <v>0</v>
          </cell>
        </row>
        <row r="336">
          <cell r="B336">
            <v>0</v>
          </cell>
          <cell r="C336">
            <v>0</v>
          </cell>
          <cell r="D336">
            <v>0</v>
          </cell>
          <cell r="E336">
            <v>0</v>
          </cell>
          <cell r="G336">
            <v>0</v>
          </cell>
          <cell r="H336">
            <v>0</v>
          </cell>
        </row>
        <row r="337">
          <cell r="B337">
            <v>0</v>
          </cell>
          <cell r="C337">
            <v>0</v>
          </cell>
          <cell r="D337">
            <v>0</v>
          </cell>
          <cell r="E337">
            <v>0</v>
          </cell>
          <cell r="G337">
            <v>0</v>
          </cell>
          <cell r="H337">
            <v>0</v>
          </cell>
        </row>
        <row r="338">
          <cell r="B338">
            <v>0</v>
          </cell>
          <cell r="C338">
            <v>0</v>
          </cell>
          <cell r="D338">
            <v>0</v>
          </cell>
          <cell r="E338">
            <v>0</v>
          </cell>
          <cell r="G338">
            <v>0</v>
          </cell>
          <cell r="H338">
            <v>0</v>
          </cell>
        </row>
        <row r="339">
          <cell r="B339">
            <v>0</v>
          </cell>
          <cell r="C339">
            <v>0</v>
          </cell>
          <cell r="D339">
            <v>0</v>
          </cell>
          <cell r="E339">
            <v>0</v>
          </cell>
          <cell r="G339">
            <v>0</v>
          </cell>
          <cell r="H339">
            <v>0</v>
          </cell>
        </row>
        <row r="340">
          <cell r="B340">
            <v>0</v>
          </cell>
          <cell r="C340">
            <v>0</v>
          </cell>
          <cell r="D340">
            <v>0</v>
          </cell>
          <cell r="E340">
            <v>0</v>
          </cell>
          <cell r="G340">
            <v>0</v>
          </cell>
          <cell r="H340">
            <v>0</v>
          </cell>
        </row>
        <row r="341">
          <cell r="B341">
            <v>0</v>
          </cell>
          <cell r="C341">
            <v>0</v>
          </cell>
          <cell r="D341">
            <v>0</v>
          </cell>
          <cell r="E341">
            <v>0</v>
          </cell>
          <cell r="G341">
            <v>0</v>
          </cell>
          <cell r="H341">
            <v>0</v>
          </cell>
        </row>
        <row r="342">
          <cell r="B342">
            <v>0</v>
          </cell>
          <cell r="C342">
            <v>0</v>
          </cell>
          <cell r="D342">
            <v>0</v>
          </cell>
          <cell r="E342">
            <v>0</v>
          </cell>
          <cell r="G342">
            <v>0</v>
          </cell>
          <cell r="H342">
            <v>0</v>
          </cell>
        </row>
        <row r="343">
          <cell r="B343">
            <v>0</v>
          </cell>
          <cell r="C343">
            <v>0</v>
          </cell>
          <cell r="D343">
            <v>0</v>
          </cell>
          <cell r="E343">
            <v>0</v>
          </cell>
          <cell r="G343">
            <v>0</v>
          </cell>
          <cell r="H343">
            <v>0</v>
          </cell>
        </row>
        <row r="344">
          <cell r="B344">
            <v>0</v>
          </cell>
          <cell r="C344">
            <v>0</v>
          </cell>
          <cell r="D344">
            <v>0</v>
          </cell>
          <cell r="E344">
            <v>0</v>
          </cell>
          <cell r="G344">
            <v>0</v>
          </cell>
          <cell r="H344">
            <v>0</v>
          </cell>
        </row>
        <row r="345">
          <cell r="B345">
            <v>0</v>
          </cell>
          <cell r="C345">
            <v>0</v>
          </cell>
          <cell r="D345">
            <v>0</v>
          </cell>
          <cell r="E345">
            <v>0</v>
          </cell>
          <cell r="G345">
            <v>0</v>
          </cell>
          <cell r="H345">
            <v>0</v>
          </cell>
        </row>
        <row r="346">
          <cell r="B346">
            <v>0</v>
          </cell>
          <cell r="C346">
            <v>0</v>
          </cell>
          <cell r="D346">
            <v>0</v>
          </cell>
          <cell r="E346">
            <v>0</v>
          </cell>
          <cell r="G346">
            <v>0</v>
          </cell>
          <cell r="H346">
            <v>0</v>
          </cell>
        </row>
        <row r="347">
          <cell r="B347">
            <v>0</v>
          </cell>
          <cell r="C347">
            <v>0</v>
          </cell>
          <cell r="D347">
            <v>0</v>
          </cell>
          <cell r="E347">
            <v>0</v>
          </cell>
          <cell r="G347">
            <v>0</v>
          </cell>
          <cell r="H347">
            <v>0</v>
          </cell>
        </row>
        <row r="348">
          <cell r="B348">
            <v>0</v>
          </cell>
          <cell r="C348">
            <v>0</v>
          </cell>
          <cell r="D348">
            <v>0</v>
          </cell>
          <cell r="E348">
            <v>0</v>
          </cell>
          <cell r="G348">
            <v>0</v>
          </cell>
          <cell r="H348">
            <v>0</v>
          </cell>
        </row>
        <row r="349">
          <cell r="B349">
            <v>0</v>
          </cell>
          <cell r="C349">
            <v>0</v>
          </cell>
          <cell r="D349">
            <v>0</v>
          </cell>
          <cell r="E349">
            <v>0</v>
          </cell>
          <cell r="G349">
            <v>0</v>
          </cell>
          <cell r="H349">
            <v>0</v>
          </cell>
        </row>
        <row r="350">
          <cell r="B350">
            <v>0</v>
          </cell>
          <cell r="C350">
            <v>0</v>
          </cell>
          <cell r="D350">
            <v>0</v>
          </cell>
          <cell r="E350">
            <v>0</v>
          </cell>
          <cell r="G350">
            <v>0</v>
          </cell>
          <cell r="H350">
            <v>0</v>
          </cell>
        </row>
        <row r="351">
          <cell r="B351">
            <v>0</v>
          </cell>
          <cell r="C351">
            <v>0</v>
          </cell>
          <cell r="D351">
            <v>0</v>
          </cell>
          <cell r="E351">
            <v>0</v>
          </cell>
          <cell r="G351">
            <v>0</v>
          </cell>
          <cell r="H351">
            <v>0</v>
          </cell>
        </row>
        <row r="352">
          <cell r="B352">
            <v>0</v>
          </cell>
          <cell r="C352">
            <v>0</v>
          </cell>
          <cell r="D352">
            <v>0</v>
          </cell>
          <cell r="E352">
            <v>0</v>
          </cell>
          <cell r="G352">
            <v>0</v>
          </cell>
          <cell r="H352">
            <v>0</v>
          </cell>
        </row>
        <row r="353">
          <cell r="B353">
            <v>0</v>
          </cell>
          <cell r="C353">
            <v>0</v>
          </cell>
          <cell r="D353">
            <v>0</v>
          </cell>
          <cell r="E353">
            <v>0</v>
          </cell>
          <cell r="G353">
            <v>0</v>
          </cell>
          <cell r="H353">
            <v>0</v>
          </cell>
        </row>
        <row r="354">
          <cell r="B354">
            <v>0</v>
          </cell>
          <cell r="C354">
            <v>0</v>
          </cell>
          <cell r="D354">
            <v>0</v>
          </cell>
          <cell r="E354">
            <v>0</v>
          </cell>
          <cell r="G354">
            <v>0</v>
          </cell>
          <cell r="H354">
            <v>0</v>
          </cell>
        </row>
        <row r="355">
          <cell r="B355">
            <v>0</v>
          </cell>
          <cell r="C355">
            <v>0</v>
          </cell>
          <cell r="D355">
            <v>0</v>
          </cell>
          <cell r="E355">
            <v>0</v>
          </cell>
          <cell r="G355">
            <v>0</v>
          </cell>
          <cell r="H355">
            <v>0</v>
          </cell>
        </row>
        <row r="356">
          <cell r="B356">
            <v>0</v>
          </cell>
          <cell r="C356">
            <v>0</v>
          </cell>
          <cell r="D356">
            <v>0</v>
          </cell>
          <cell r="E356">
            <v>0</v>
          </cell>
          <cell r="G356">
            <v>0</v>
          </cell>
          <cell r="H356">
            <v>0</v>
          </cell>
        </row>
        <row r="357">
          <cell r="B357">
            <v>0</v>
          </cell>
          <cell r="C357">
            <v>0</v>
          </cell>
          <cell r="D357">
            <v>0</v>
          </cell>
          <cell r="E357">
            <v>0</v>
          </cell>
          <cell r="G357">
            <v>0</v>
          </cell>
          <cell r="H357">
            <v>0</v>
          </cell>
        </row>
        <row r="358">
          <cell r="B358">
            <v>0</v>
          </cell>
          <cell r="C358">
            <v>0</v>
          </cell>
          <cell r="D358">
            <v>0</v>
          </cell>
          <cell r="E358">
            <v>0</v>
          </cell>
          <cell r="G358">
            <v>0</v>
          </cell>
          <cell r="H358">
            <v>0</v>
          </cell>
        </row>
        <row r="359">
          <cell r="B359">
            <v>0</v>
          </cell>
          <cell r="C359">
            <v>0</v>
          </cell>
          <cell r="D359">
            <v>0</v>
          </cell>
          <cell r="E359">
            <v>0</v>
          </cell>
          <cell r="G359">
            <v>0</v>
          </cell>
          <cell r="H359">
            <v>0</v>
          </cell>
        </row>
        <row r="360">
          <cell r="B360">
            <v>0</v>
          </cell>
          <cell r="C360">
            <v>0</v>
          </cell>
          <cell r="D360">
            <v>0</v>
          </cell>
          <cell r="E360">
            <v>0</v>
          </cell>
          <cell r="G360">
            <v>0</v>
          </cell>
          <cell r="H360">
            <v>0</v>
          </cell>
        </row>
        <row r="361">
          <cell r="B361">
            <v>0</v>
          </cell>
          <cell r="C361">
            <v>0</v>
          </cell>
          <cell r="D361">
            <v>0</v>
          </cell>
          <cell r="E361">
            <v>0</v>
          </cell>
          <cell r="G361">
            <v>0</v>
          </cell>
          <cell r="H361">
            <v>0</v>
          </cell>
        </row>
        <row r="362">
          <cell r="B362">
            <v>0</v>
          </cell>
          <cell r="C362">
            <v>0</v>
          </cell>
          <cell r="D362">
            <v>0</v>
          </cell>
          <cell r="E362">
            <v>0</v>
          </cell>
          <cell r="G362">
            <v>0</v>
          </cell>
          <cell r="H362">
            <v>0</v>
          </cell>
        </row>
        <row r="363">
          <cell r="B363">
            <v>0</v>
          </cell>
          <cell r="C363">
            <v>0</v>
          </cell>
          <cell r="D363">
            <v>0</v>
          </cell>
          <cell r="E363">
            <v>0</v>
          </cell>
          <cell r="G363">
            <v>0</v>
          </cell>
          <cell r="H363">
            <v>0</v>
          </cell>
        </row>
        <row r="364">
          <cell r="B364">
            <v>0</v>
          </cell>
          <cell r="C364">
            <v>0</v>
          </cell>
          <cell r="D364">
            <v>0</v>
          </cell>
          <cell r="E364">
            <v>0</v>
          </cell>
          <cell r="G364">
            <v>0</v>
          </cell>
          <cell r="H364">
            <v>0</v>
          </cell>
        </row>
        <row r="365">
          <cell r="B365">
            <v>0</v>
          </cell>
          <cell r="C365">
            <v>0</v>
          </cell>
          <cell r="D365">
            <v>0</v>
          </cell>
          <cell r="E365">
            <v>0</v>
          </cell>
          <cell r="G365">
            <v>0</v>
          </cell>
          <cell r="H365">
            <v>0</v>
          </cell>
        </row>
        <row r="366">
          <cell r="B366">
            <v>0</v>
          </cell>
          <cell r="C366">
            <v>0</v>
          </cell>
          <cell r="D366">
            <v>0</v>
          </cell>
          <cell r="E366">
            <v>0</v>
          </cell>
          <cell r="G366">
            <v>0</v>
          </cell>
          <cell r="H366">
            <v>0</v>
          </cell>
        </row>
        <row r="367">
          <cell r="B367">
            <v>0</v>
          </cell>
          <cell r="C367">
            <v>0</v>
          </cell>
          <cell r="D367">
            <v>0</v>
          </cell>
          <cell r="E367">
            <v>0</v>
          </cell>
          <cell r="G367">
            <v>0</v>
          </cell>
          <cell r="H367">
            <v>0</v>
          </cell>
        </row>
        <row r="368">
          <cell r="B368">
            <v>0</v>
          </cell>
          <cell r="C368">
            <v>0</v>
          </cell>
          <cell r="D368">
            <v>0</v>
          </cell>
          <cell r="E368">
            <v>0</v>
          </cell>
          <cell r="G368">
            <v>0</v>
          </cell>
          <cell r="H368">
            <v>0</v>
          </cell>
        </row>
        <row r="369">
          <cell r="B369">
            <v>0</v>
          </cell>
          <cell r="C369">
            <v>0</v>
          </cell>
          <cell r="D369">
            <v>0</v>
          </cell>
          <cell r="E369">
            <v>0</v>
          </cell>
          <cell r="G369">
            <v>0</v>
          </cell>
          <cell r="H369">
            <v>0</v>
          </cell>
        </row>
        <row r="370">
          <cell r="B370">
            <v>0</v>
          </cell>
          <cell r="C370">
            <v>0</v>
          </cell>
          <cell r="D370">
            <v>0</v>
          </cell>
          <cell r="E370">
            <v>0</v>
          </cell>
          <cell r="G370">
            <v>0</v>
          </cell>
          <cell r="H370">
            <v>0</v>
          </cell>
        </row>
        <row r="371">
          <cell r="B371">
            <v>0</v>
          </cell>
          <cell r="C371">
            <v>0</v>
          </cell>
          <cell r="D371">
            <v>0</v>
          </cell>
          <cell r="E371">
            <v>0</v>
          </cell>
          <cell r="G371">
            <v>0</v>
          </cell>
          <cell r="H371">
            <v>0</v>
          </cell>
        </row>
        <row r="372">
          <cell r="B372">
            <v>0</v>
          </cell>
          <cell r="C372">
            <v>0</v>
          </cell>
          <cell r="D372">
            <v>0</v>
          </cell>
          <cell r="E372">
            <v>0</v>
          </cell>
          <cell r="G372">
            <v>0</v>
          </cell>
          <cell r="H372">
            <v>0</v>
          </cell>
        </row>
        <row r="373">
          <cell r="B373">
            <v>0</v>
          </cell>
          <cell r="C373">
            <v>0</v>
          </cell>
          <cell r="D373">
            <v>0</v>
          </cell>
          <cell r="E373">
            <v>0</v>
          </cell>
          <cell r="G373">
            <v>0</v>
          </cell>
          <cell r="H373">
            <v>0</v>
          </cell>
        </row>
        <row r="374">
          <cell r="B374">
            <v>0</v>
          </cell>
          <cell r="C374">
            <v>0</v>
          </cell>
          <cell r="D374">
            <v>0</v>
          </cell>
          <cell r="E374">
            <v>0</v>
          </cell>
          <cell r="G374">
            <v>0</v>
          </cell>
          <cell r="H374">
            <v>0</v>
          </cell>
        </row>
        <row r="375">
          <cell r="B375">
            <v>0</v>
          </cell>
          <cell r="C375">
            <v>0</v>
          </cell>
          <cell r="D375">
            <v>0</v>
          </cell>
          <cell r="E375">
            <v>0</v>
          </cell>
          <cell r="G375">
            <v>0</v>
          </cell>
          <cell r="H375">
            <v>0</v>
          </cell>
        </row>
        <row r="376">
          <cell r="B376">
            <v>0</v>
          </cell>
          <cell r="C376">
            <v>0</v>
          </cell>
          <cell r="D376">
            <v>0</v>
          </cell>
          <cell r="E376">
            <v>0</v>
          </cell>
          <cell r="G376">
            <v>0</v>
          </cell>
          <cell r="H376">
            <v>0</v>
          </cell>
        </row>
        <row r="377">
          <cell r="B377">
            <v>0</v>
          </cell>
          <cell r="C377">
            <v>0</v>
          </cell>
          <cell r="D377">
            <v>0</v>
          </cell>
          <cell r="E377">
            <v>0</v>
          </cell>
          <cell r="G377">
            <v>0</v>
          </cell>
          <cell r="H377">
            <v>0</v>
          </cell>
        </row>
        <row r="378">
          <cell r="B378">
            <v>0</v>
          </cell>
          <cell r="C378">
            <v>0</v>
          </cell>
          <cell r="D378">
            <v>0</v>
          </cell>
          <cell r="E378">
            <v>0</v>
          </cell>
          <cell r="G378">
            <v>0</v>
          </cell>
          <cell r="H378">
            <v>0</v>
          </cell>
        </row>
        <row r="379">
          <cell r="B379">
            <v>0</v>
          </cell>
          <cell r="C379">
            <v>0</v>
          </cell>
          <cell r="D379">
            <v>0</v>
          </cell>
          <cell r="E379">
            <v>0</v>
          </cell>
          <cell r="G379">
            <v>0</v>
          </cell>
          <cell r="H379">
            <v>0</v>
          </cell>
        </row>
        <row r="380">
          <cell r="B380">
            <v>0</v>
          </cell>
          <cell r="C380">
            <v>0</v>
          </cell>
          <cell r="D380">
            <v>0</v>
          </cell>
          <cell r="E380">
            <v>0</v>
          </cell>
          <cell r="G380">
            <v>0</v>
          </cell>
          <cell r="H380">
            <v>0</v>
          </cell>
        </row>
        <row r="381">
          <cell r="B381">
            <v>0</v>
          </cell>
          <cell r="C381">
            <v>0</v>
          </cell>
          <cell r="D381">
            <v>0</v>
          </cell>
          <cell r="E381">
            <v>0</v>
          </cell>
          <cell r="G381">
            <v>0</v>
          </cell>
          <cell r="H381">
            <v>0</v>
          </cell>
        </row>
        <row r="382">
          <cell r="B382">
            <v>0</v>
          </cell>
          <cell r="C382">
            <v>0</v>
          </cell>
          <cell r="D382">
            <v>0</v>
          </cell>
          <cell r="E382">
            <v>0</v>
          </cell>
          <cell r="G382">
            <v>0</v>
          </cell>
          <cell r="H382">
            <v>0</v>
          </cell>
        </row>
        <row r="383">
          <cell r="B383">
            <v>0</v>
          </cell>
          <cell r="C383">
            <v>0</v>
          </cell>
          <cell r="D383">
            <v>0</v>
          </cell>
          <cell r="E383">
            <v>0</v>
          </cell>
          <cell r="G383">
            <v>0</v>
          </cell>
          <cell r="H383">
            <v>0</v>
          </cell>
        </row>
        <row r="384">
          <cell r="B384">
            <v>0</v>
          </cell>
          <cell r="C384">
            <v>0</v>
          </cell>
          <cell r="D384">
            <v>0</v>
          </cell>
          <cell r="E384">
            <v>0</v>
          </cell>
          <cell r="G384">
            <v>0</v>
          </cell>
          <cell r="H384">
            <v>0</v>
          </cell>
        </row>
        <row r="385">
          <cell r="B385">
            <v>0</v>
          </cell>
          <cell r="C385">
            <v>0</v>
          </cell>
          <cell r="D385">
            <v>0</v>
          </cell>
          <cell r="E385">
            <v>0</v>
          </cell>
          <cell r="G385">
            <v>0</v>
          </cell>
          <cell r="H385">
            <v>0</v>
          </cell>
        </row>
        <row r="386">
          <cell r="B386">
            <v>0</v>
          </cell>
          <cell r="C386">
            <v>0</v>
          </cell>
          <cell r="D386">
            <v>0</v>
          </cell>
          <cell r="E386">
            <v>0</v>
          </cell>
          <cell r="G386">
            <v>0</v>
          </cell>
          <cell r="H386">
            <v>0</v>
          </cell>
        </row>
        <row r="387">
          <cell r="B387">
            <v>0</v>
          </cell>
          <cell r="C387">
            <v>0</v>
          </cell>
          <cell r="D387">
            <v>0</v>
          </cell>
          <cell r="E387">
            <v>0</v>
          </cell>
          <cell r="G387">
            <v>0</v>
          </cell>
          <cell r="H387">
            <v>0</v>
          </cell>
        </row>
        <row r="388">
          <cell r="B388">
            <v>0</v>
          </cell>
          <cell r="C388">
            <v>0</v>
          </cell>
          <cell r="D388">
            <v>0</v>
          </cell>
          <cell r="E388">
            <v>0</v>
          </cell>
          <cell r="G388">
            <v>0</v>
          </cell>
          <cell r="H388">
            <v>0</v>
          </cell>
        </row>
        <row r="389">
          <cell r="B389">
            <v>0</v>
          </cell>
          <cell r="C389">
            <v>0</v>
          </cell>
          <cell r="D389">
            <v>0</v>
          </cell>
          <cell r="E389">
            <v>0</v>
          </cell>
          <cell r="G389">
            <v>0</v>
          </cell>
          <cell r="H389">
            <v>0</v>
          </cell>
        </row>
        <row r="390">
          <cell r="B390">
            <v>0</v>
          </cell>
          <cell r="C390">
            <v>0</v>
          </cell>
          <cell r="D390">
            <v>0</v>
          </cell>
          <cell r="E390">
            <v>0</v>
          </cell>
          <cell r="G390">
            <v>0</v>
          </cell>
          <cell r="H390">
            <v>0</v>
          </cell>
        </row>
        <row r="391">
          <cell r="B391">
            <v>0</v>
          </cell>
          <cell r="C391">
            <v>0</v>
          </cell>
          <cell r="D391">
            <v>0</v>
          </cell>
          <cell r="E391">
            <v>0</v>
          </cell>
          <cell r="G391">
            <v>0</v>
          </cell>
          <cell r="H391">
            <v>0</v>
          </cell>
        </row>
        <row r="392">
          <cell r="B392">
            <v>0</v>
          </cell>
          <cell r="C392">
            <v>0</v>
          </cell>
          <cell r="D392">
            <v>0</v>
          </cell>
          <cell r="E392">
            <v>0</v>
          </cell>
          <cell r="G392">
            <v>0</v>
          </cell>
          <cell r="H392">
            <v>0</v>
          </cell>
        </row>
        <row r="393">
          <cell r="B393">
            <v>0</v>
          </cell>
          <cell r="C393">
            <v>0</v>
          </cell>
          <cell r="D393">
            <v>0</v>
          </cell>
          <cell r="E393">
            <v>0</v>
          </cell>
          <cell r="G393">
            <v>0</v>
          </cell>
          <cell r="H393">
            <v>0</v>
          </cell>
        </row>
        <row r="394">
          <cell r="B394">
            <v>0</v>
          </cell>
          <cell r="C394">
            <v>0</v>
          </cell>
          <cell r="D394">
            <v>0</v>
          </cell>
          <cell r="E394">
            <v>0</v>
          </cell>
          <cell r="G394">
            <v>0</v>
          </cell>
          <cell r="H394">
            <v>0</v>
          </cell>
        </row>
        <row r="395">
          <cell r="B395">
            <v>0</v>
          </cell>
          <cell r="C395">
            <v>0</v>
          </cell>
          <cell r="D395">
            <v>0</v>
          </cell>
          <cell r="E395">
            <v>0</v>
          </cell>
          <cell r="G395">
            <v>0</v>
          </cell>
          <cell r="H395">
            <v>0</v>
          </cell>
        </row>
        <row r="396">
          <cell r="B396">
            <v>0</v>
          </cell>
          <cell r="C396">
            <v>0</v>
          </cell>
          <cell r="D396">
            <v>0</v>
          </cell>
          <cell r="E396">
            <v>0</v>
          </cell>
          <cell r="G396">
            <v>0</v>
          </cell>
          <cell r="H396">
            <v>0</v>
          </cell>
        </row>
        <row r="397">
          <cell r="B397">
            <v>0</v>
          </cell>
          <cell r="C397">
            <v>0</v>
          </cell>
          <cell r="D397">
            <v>0</v>
          </cell>
          <cell r="E397">
            <v>0</v>
          </cell>
          <cell r="G397">
            <v>0</v>
          </cell>
          <cell r="H397">
            <v>0</v>
          </cell>
        </row>
        <row r="398">
          <cell r="B398">
            <v>0</v>
          </cell>
          <cell r="C398">
            <v>0</v>
          </cell>
          <cell r="D398">
            <v>0</v>
          </cell>
          <cell r="E398">
            <v>0</v>
          </cell>
          <cell r="G398">
            <v>0</v>
          </cell>
          <cell r="H398">
            <v>0</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TER"/>
      <sheetName val="1-VO80"/>
      <sheetName val="2-VO55"/>
      <sheetName val="3-VHL6"/>
      <sheetName val="4-PI, KDZ"/>
      <sheetName val="5-ODT"/>
      <sheetName val="6-VM"/>
      <sheetName val="7-VS, ODS"/>
      <sheetName val="8-GM-4"/>
      <sheetName val="9-VO85-TRT"/>
      <sheetName val="10-VO120"/>
    </sheetNames>
    <sheetDataSet>
      <sheetData sheetId="0" refreshError="1"/>
      <sheetData sheetId="1">
        <row r="3">
          <cell r="B3">
            <v>5</v>
          </cell>
          <cell r="C3">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REKAPITULACIJA"/>
      <sheetName val="A - DEM"/>
      <sheetName val="B - OH"/>
      <sheetName val="C - VOKA"/>
      <sheetName val="D - PREZ"/>
      <sheetName val="E - MED. PLINI"/>
      <sheetName val="F - PARA"/>
      <sheetName val="G - CZP"/>
      <sheetName val="H - SKUPNA DELA"/>
    </sheetNames>
    <sheetDataSet>
      <sheetData sheetId="0"/>
      <sheetData sheetId="1">
        <row r="29">
          <cell r="D29">
            <v>0</v>
          </cell>
        </row>
      </sheetData>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e zahteve EI"/>
      <sheetName val="Popis del"/>
    </sheetNames>
    <sheetDataSet>
      <sheetData sheetId="0">
        <row r="35">
          <cell r="D35">
            <v>0</v>
          </cell>
        </row>
      </sheetData>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ek opreme"/>
      <sheetName val="Opis po prostorih"/>
    </sheetNames>
    <sheetDataSet>
      <sheetData sheetId="0">
        <row r="23">
          <cell r="F23">
            <v>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ranja oprema"/>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8DC9-C65F-4CC6-AF08-DF9BE6742729}">
  <dimension ref="A1:D19"/>
  <sheetViews>
    <sheetView workbookViewId="0">
      <selection activeCell="D19" sqref="D19"/>
    </sheetView>
  </sheetViews>
  <sheetFormatPr defaultRowHeight="12.75" x14ac:dyDescent="0.2"/>
  <cols>
    <col min="1" max="1" width="68.140625" customWidth="1"/>
    <col min="2" max="2" width="3.7109375" customWidth="1"/>
    <col min="3" max="3" width="3.85546875" customWidth="1"/>
  </cols>
  <sheetData>
    <row r="1" spans="1:4" x14ac:dyDescent="0.2">
      <c r="A1" s="1" t="s">
        <v>6</v>
      </c>
      <c r="B1" s="1"/>
      <c r="C1" s="1"/>
      <c r="D1" s="2"/>
    </row>
    <row r="2" spans="1:4" x14ac:dyDescent="0.2">
      <c r="A2" s="11" t="s">
        <v>232</v>
      </c>
      <c r="B2" s="1"/>
      <c r="C2" s="1"/>
      <c r="D2" s="2"/>
    </row>
    <row r="3" spans="1:4" x14ac:dyDescent="0.2">
      <c r="A3" s="1" t="s">
        <v>5</v>
      </c>
      <c r="B3" s="1"/>
      <c r="C3" s="1"/>
      <c r="D3" s="2"/>
    </row>
    <row r="4" spans="1:4" x14ac:dyDescent="0.2">
      <c r="A4" s="10" t="s">
        <v>4</v>
      </c>
      <c r="B4" s="10"/>
      <c r="C4" s="10"/>
      <c r="D4" s="2"/>
    </row>
    <row r="7" spans="1:4" x14ac:dyDescent="0.2">
      <c r="A7" s="144" t="s">
        <v>98</v>
      </c>
    </row>
    <row r="8" spans="1:4" ht="15.75" x14ac:dyDescent="0.25">
      <c r="A8" s="9" t="s">
        <v>259</v>
      </c>
      <c r="B8" s="4"/>
      <c r="C8" s="4"/>
      <c r="D8" s="6">
        <f xml:space="preserve"> 'Rekapitulacija GO del'!E7</f>
        <v>0</v>
      </c>
    </row>
    <row r="10" spans="1:4" ht="15.75" x14ac:dyDescent="0.25">
      <c r="A10" s="203" t="s">
        <v>255</v>
      </c>
      <c r="D10" s="204">
        <f>SUM([9]REKAPITULACIJA!$D$29)</f>
        <v>0</v>
      </c>
    </row>
    <row r="12" spans="1:4" ht="15.75" x14ac:dyDescent="0.25">
      <c r="A12" s="203" t="s">
        <v>256</v>
      </c>
      <c r="D12" s="204">
        <f>SUM([10]Rekapitulacija!$D$35)</f>
        <v>0</v>
      </c>
    </row>
    <row r="14" spans="1:4" ht="15.75" x14ac:dyDescent="0.25">
      <c r="A14" s="203" t="s">
        <v>258</v>
      </c>
      <c r="D14" s="204">
        <f>SUM('[11]Spisek opreme'!$F$23)</f>
        <v>0</v>
      </c>
    </row>
    <row r="16" spans="1:4" ht="15.75" x14ac:dyDescent="0.25">
      <c r="A16" s="203" t="s">
        <v>257</v>
      </c>
      <c r="D16" s="206">
        <f>SUM('[12]Notranja oprema'!$F$146)</f>
        <v>0</v>
      </c>
    </row>
    <row r="18" spans="1:4" ht="13.5" thickBot="1" x14ac:dyDescent="0.25"/>
    <row r="19" spans="1:4" ht="16.5" thickBot="1" x14ac:dyDescent="0.3">
      <c r="A19" s="205" t="s">
        <v>260</v>
      </c>
      <c r="B19" s="207"/>
      <c r="C19" s="207"/>
      <c r="D19" s="213">
        <f>SUM(D8:D18)</f>
        <v>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2"/>
  <sheetViews>
    <sheetView view="pageBreakPreview" zoomScaleNormal="100" zoomScaleSheetLayoutView="100" workbookViewId="0">
      <selection activeCell="E12" sqref="E12"/>
    </sheetView>
  </sheetViews>
  <sheetFormatPr defaultColWidth="9.140625" defaultRowHeight="12.75" x14ac:dyDescent="0.2"/>
  <cols>
    <col min="1" max="1" width="1.140625" style="1" customWidth="1"/>
    <col min="2" max="2" width="57" style="1" customWidth="1"/>
    <col min="3" max="3" width="11.140625" style="1" customWidth="1"/>
    <col min="4" max="4" width="5.5703125" style="1" customWidth="1"/>
    <col min="5" max="5" width="28.7109375" style="2" customWidth="1"/>
    <col min="6" max="6" width="11.5703125" style="1" customWidth="1"/>
    <col min="7" max="16384" width="9.140625" style="1"/>
  </cols>
  <sheetData>
    <row r="1" spans="1:5" x14ac:dyDescent="0.2">
      <c r="B1" s="1" t="s">
        <v>6</v>
      </c>
    </row>
    <row r="2" spans="1:5" x14ac:dyDescent="0.2">
      <c r="A2" s="12"/>
      <c r="B2" s="11" t="s">
        <v>232</v>
      </c>
    </row>
    <row r="3" spans="1:5" ht="15" x14ac:dyDescent="0.2">
      <c r="A3" s="4"/>
      <c r="B3" s="1" t="s">
        <v>5</v>
      </c>
    </row>
    <row r="4" spans="1:5" ht="15" x14ac:dyDescent="0.2">
      <c r="A4" s="4"/>
      <c r="B4" s="10" t="s">
        <v>4</v>
      </c>
      <c r="C4" s="10"/>
      <c r="D4" s="10"/>
    </row>
    <row r="5" spans="1:5" ht="15" x14ac:dyDescent="0.2">
      <c r="A5" s="4"/>
      <c r="B5" s="214"/>
      <c r="C5" s="214"/>
      <c r="D5" s="214"/>
      <c r="E5" s="214"/>
    </row>
    <row r="6" spans="1:5" ht="15" x14ac:dyDescent="0.2">
      <c r="A6" s="4"/>
      <c r="B6" s="144" t="s">
        <v>98</v>
      </c>
      <c r="C6" s="143"/>
      <c r="D6" s="143"/>
      <c r="E6" s="143"/>
    </row>
    <row r="7" spans="1:5" ht="15.75" x14ac:dyDescent="0.25">
      <c r="A7" s="4"/>
      <c r="B7" s="9" t="s">
        <v>3</v>
      </c>
      <c r="C7" s="4"/>
      <c r="D7" s="4"/>
      <c r="E7" s="6">
        <f>E10+E23</f>
        <v>0</v>
      </c>
    </row>
    <row r="8" spans="1:5" ht="15.75" x14ac:dyDescent="0.25">
      <c r="A8" s="4"/>
      <c r="B8" s="8"/>
      <c r="C8" s="4"/>
      <c r="D8" s="4"/>
      <c r="E8" s="3"/>
    </row>
    <row r="9" spans="1:5" ht="15.75" x14ac:dyDescent="0.25">
      <c r="A9" s="4"/>
      <c r="B9" s="8"/>
      <c r="C9" s="4"/>
      <c r="D9" s="4"/>
      <c r="E9" s="3"/>
    </row>
    <row r="10" spans="1:5" ht="21" customHeight="1" x14ac:dyDescent="0.25">
      <c r="A10" s="4"/>
      <c r="B10" s="8" t="s">
        <v>2</v>
      </c>
      <c r="C10" s="6"/>
      <c r="D10" s="7"/>
      <c r="E10" s="6">
        <f>SUM(E11:E21)</f>
        <v>0</v>
      </c>
    </row>
    <row r="11" spans="1:5" ht="12" customHeight="1" x14ac:dyDescent="0.2">
      <c r="A11" s="4"/>
      <c r="B11" s="4"/>
      <c r="C11" s="4"/>
      <c r="D11" s="4"/>
      <c r="E11" s="3"/>
    </row>
    <row r="12" spans="1:5" ht="15" x14ac:dyDescent="0.2">
      <c r="A12" s="4"/>
      <c r="B12" s="4" t="s">
        <v>1</v>
      </c>
      <c r="C12" s="4"/>
      <c r="D12" s="4"/>
      <c r="E12" s="5">
        <f>'Pripravljalna in zaključna dela'!F21</f>
        <v>0</v>
      </c>
    </row>
    <row r="13" spans="1:5" ht="5.25" customHeight="1" x14ac:dyDescent="0.2">
      <c r="A13" s="4"/>
      <c r="B13" s="4"/>
      <c r="C13" s="4"/>
      <c r="D13" s="4"/>
      <c r="E13" s="3"/>
    </row>
    <row r="14" spans="1:5" ht="15" x14ac:dyDescent="0.2">
      <c r="A14" s="4"/>
      <c r="B14" s="4" t="s">
        <v>0</v>
      </c>
      <c r="C14" s="4"/>
      <c r="D14" s="4"/>
      <c r="E14" s="5">
        <f>'A0. Rušitvena dela'!F62</f>
        <v>0</v>
      </c>
    </row>
    <row r="15" spans="1:5" ht="5.25" customHeight="1" x14ac:dyDescent="0.2">
      <c r="A15" s="4"/>
      <c r="B15" s="4"/>
      <c r="C15" s="4"/>
      <c r="D15" s="4"/>
      <c r="E15" s="3"/>
    </row>
    <row r="16" spans="1:5" ht="15.75" customHeight="1" x14ac:dyDescent="0.2">
      <c r="A16" s="4"/>
      <c r="B16" s="4" t="s">
        <v>210</v>
      </c>
      <c r="C16" s="4"/>
      <c r="D16" s="4"/>
      <c r="E16" s="5">
        <f>'A1. Zidarska dela'!F75</f>
        <v>0</v>
      </c>
    </row>
    <row r="17" spans="1:5" ht="5.25" customHeight="1" x14ac:dyDescent="0.2">
      <c r="A17" s="4"/>
      <c r="B17" s="4"/>
      <c r="C17" s="4"/>
      <c r="D17" s="4"/>
      <c r="E17" s="3"/>
    </row>
    <row r="18" spans="1:5" ht="91.5" x14ac:dyDescent="0.2">
      <c r="A18" s="4"/>
      <c r="B18" s="165" t="s">
        <v>127</v>
      </c>
      <c r="C18" s="4"/>
      <c r="D18" s="4"/>
      <c r="E18" s="5">
        <f>SUM(E11:E17)*10%</f>
        <v>0</v>
      </c>
    </row>
    <row r="19" spans="1:5" ht="5.25" customHeight="1" x14ac:dyDescent="0.2">
      <c r="A19" s="4"/>
      <c r="B19" s="4"/>
      <c r="C19" s="4"/>
      <c r="D19" s="4"/>
      <c r="E19" s="3"/>
    </row>
    <row r="20" spans="1:5" ht="15" x14ac:dyDescent="0.2">
      <c r="B20" s="4"/>
      <c r="C20" s="4"/>
      <c r="D20" s="4"/>
      <c r="E20" s="3"/>
    </row>
    <row r="21" spans="1:5" ht="15" x14ac:dyDescent="0.2">
      <c r="B21" s="4"/>
      <c r="C21" s="4"/>
      <c r="D21" s="4"/>
      <c r="E21" s="3"/>
    </row>
    <row r="22" spans="1:5" ht="15" x14ac:dyDescent="0.2">
      <c r="B22" s="4"/>
      <c r="C22" s="4"/>
      <c r="D22" s="4"/>
      <c r="E22" s="3"/>
    </row>
    <row r="23" spans="1:5" ht="15.75" x14ac:dyDescent="0.25">
      <c r="B23" s="8" t="s">
        <v>74</v>
      </c>
      <c r="C23" s="6"/>
      <c r="D23" s="7"/>
      <c r="E23" s="6">
        <f>SUM(E24:E41)</f>
        <v>0</v>
      </c>
    </row>
    <row r="24" spans="1:5" ht="6.75" customHeight="1" x14ac:dyDescent="0.2">
      <c r="B24" s="4"/>
      <c r="C24" s="4"/>
      <c r="D24" s="4"/>
      <c r="E24" s="3"/>
    </row>
    <row r="25" spans="1:5" ht="15" x14ac:dyDescent="0.2">
      <c r="B25" s="4" t="s">
        <v>203</v>
      </c>
      <c r="C25" s="4"/>
      <c r="D25" s="4"/>
      <c r="E25" s="5">
        <f>'B1. Suhomontažna dela'!F103</f>
        <v>0</v>
      </c>
    </row>
    <row r="26" spans="1:5" ht="6" customHeight="1" x14ac:dyDescent="0.2">
      <c r="B26" s="4"/>
      <c r="C26" s="4"/>
      <c r="D26" s="4"/>
      <c r="E26" s="3"/>
    </row>
    <row r="27" spans="1:5" ht="15" x14ac:dyDescent="0.2">
      <c r="B27" s="4" t="s">
        <v>204</v>
      </c>
      <c r="C27" s="4"/>
      <c r="D27" s="4"/>
      <c r="E27" s="5">
        <f>'B2. Estrihi'!F32</f>
        <v>0</v>
      </c>
    </row>
    <row r="28" spans="1:5" ht="6" customHeight="1" x14ac:dyDescent="0.2">
      <c r="B28" s="4"/>
      <c r="C28" s="4"/>
      <c r="D28" s="4"/>
      <c r="E28" s="3"/>
    </row>
    <row r="29" spans="1:5" ht="15" x14ac:dyDescent="0.2">
      <c r="B29" s="4" t="s">
        <v>205</v>
      </c>
      <c r="C29" s="4"/>
      <c r="D29" s="4"/>
      <c r="E29" s="5">
        <f>'B3. Stavbno pohištvo'!F87</f>
        <v>0</v>
      </c>
    </row>
    <row r="30" spans="1:5" ht="6" customHeight="1" x14ac:dyDescent="0.2">
      <c r="B30" s="4"/>
      <c r="C30" s="4"/>
      <c r="D30" s="4"/>
      <c r="E30" s="3"/>
    </row>
    <row r="31" spans="1:5" ht="15" x14ac:dyDescent="0.2">
      <c r="B31" s="4" t="s">
        <v>206</v>
      </c>
      <c r="C31" s="4"/>
      <c r="D31" s="4"/>
      <c r="E31" s="5">
        <f>'B4. Mizar. in Ključavnič. dela'!F35</f>
        <v>0</v>
      </c>
    </row>
    <row r="32" spans="1:5" ht="6" customHeight="1" x14ac:dyDescent="0.2">
      <c r="B32" s="4"/>
      <c r="C32" s="4"/>
      <c r="D32" s="4"/>
      <c r="E32" s="3"/>
    </row>
    <row r="33" spans="1:5" ht="15" x14ac:dyDescent="0.2">
      <c r="B33" s="4" t="s">
        <v>207</v>
      </c>
      <c r="C33" s="4"/>
      <c r="D33" s="4"/>
      <c r="E33" s="5">
        <f>'B5. Keramičarska dela'!F54</f>
        <v>0</v>
      </c>
    </row>
    <row r="34" spans="1:5" ht="6" customHeight="1" x14ac:dyDescent="0.2">
      <c r="B34" s="4"/>
      <c r="C34" s="4"/>
      <c r="D34" s="4"/>
      <c r="E34" s="3"/>
    </row>
    <row r="35" spans="1:5" ht="15" x14ac:dyDescent="0.2">
      <c r="B35" s="4" t="s">
        <v>208</v>
      </c>
      <c r="C35" s="4"/>
      <c r="D35" s="4"/>
      <c r="E35" s="5">
        <f>'B6. Tlakarska dela'!F34</f>
        <v>0</v>
      </c>
    </row>
    <row r="36" spans="1:5" ht="6" customHeight="1" x14ac:dyDescent="0.2">
      <c r="B36" s="4"/>
      <c r="C36" s="4"/>
      <c r="D36" s="4"/>
      <c r="E36" s="3"/>
    </row>
    <row r="37" spans="1:5" ht="15" x14ac:dyDescent="0.2">
      <c r="B37" s="4" t="s">
        <v>209</v>
      </c>
      <c r="C37" s="4"/>
      <c r="D37" s="4"/>
      <c r="E37" s="5">
        <f>'B7. Slikopleskarska dela'!F52</f>
        <v>0</v>
      </c>
    </row>
    <row r="38" spans="1:5" ht="6" customHeight="1" x14ac:dyDescent="0.2">
      <c r="B38" s="4"/>
      <c r="C38" s="4"/>
      <c r="D38" s="4"/>
      <c r="E38" s="3"/>
    </row>
    <row r="39" spans="1:5" ht="91.5" x14ac:dyDescent="0.2">
      <c r="A39" s="4"/>
      <c r="B39" s="165" t="s">
        <v>128</v>
      </c>
      <c r="C39" s="4"/>
      <c r="D39" s="4"/>
      <c r="E39" s="5">
        <f>SUM(E24:E38)*10%</f>
        <v>0</v>
      </c>
    </row>
    <row r="40" spans="1:5" ht="5.25" customHeight="1" x14ac:dyDescent="0.2">
      <c r="A40" s="4"/>
      <c r="B40" s="4"/>
      <c r="C40" s="4"/>
      <c r="D40" s="4"/>
      <c r="E40" s="3"/>
    </row>
    <row r="41" spans="1:5" ht="15" x14ac:dyDescent="0.2">
      <c r="B41" s="4"/>
      <c r="C41" s="4"/>
      <c r="D41" s="4"/>
      <c r="E41" s="3"/>
    </row>
    <row r="42" spans="1:5" ht="6.75" customHeight="1" x14ac:dyDescent="0.2">
      <c r="B42" s="4"/>
      <c r="C42" s="4"/>
      <c r="D42" s="4"/>
      <c r="E42" s="3"/>
    </row>
  </sheetData>
  <mergeCells count="1">
    <mergeCell ref="B5:E5"/>
  </mergeCells>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7"/>
  <sheetViews>
    <sheetView view="pageBreakPreview" topLeftCell="A11" zoomScale="130" zoomScaleNormal="100" zoomScaleSheetLayoutView="130" workbookViewId="0">
      <selection activeCell="F1" sqref="F1:F1048576"/>
    </sheetView>
  </sheetViews>
  <sheetFormatPr defaultColWidth="9.140625" defaultRowHeight="12.75" x14ac:dyDescent="0.2"/>
  <cols>
    <col min="1" max="1" width="9.140625" style="1"/>
    <col min="2" max="2" width="55.5703125" style="1" bestFit="1" customWidth="1"/>
    <col min="3" max="5" width="9.140625" style="1"/>
    <col min="6" max="6" width="8" style="1" customWidth="1"/>
    <col min="7" max="16384" width="9.140625" style="1"/>
  </cols>
  <sheetData>
    <row r="2" spans="1:7" ht="15" x14ac:dyDescent="0.25">
      <c r="A2" s="17"/>
      <c r="B2" s="130" t="s">
        <v>18</v>
      </c>
      <c r="C2" s="16"/>
      <c r="D2" s="15"/>
      <c r="E2" s="14"/>
      <c r="F2" s="13"/>
    </row>
    <row r="3" spans="1:7" ht="49.5" customHeight="1" x14ac:dyDescent="0.2">
      <c r="A3" s="18" t="s">
        <v>8</v>
      </c>
      <c r="B3" s="215" t="s">
        <v>17</v>
      </c>
      <c r="C3" s="215"/>
      <c r="D3" s="215"/>
      <c r="E3" s="215"/>
      <c r="F3" s="13"/>
    </row>
    <row r="4" spans="1:7" ht="56.25" customHeight="1" x14ac:dyDescent="0.2">
      <c r="A4" s="18" t="s">
        <v>8</v>
      </c>
      <c r="B4" s="215" t="s">
        <v>16</v>
      </c>
      <c r="C4" s="215"/>
      <c r="D4" s="215"/>
      <c r="E4" s="215"/>
      <c r="F4" s="13"/>
    </row>
    <row r="5" spans="1:7" ht="54.75" customHeight="1" x14ac:dyDescent="0.2">
      <c r="A5" s="18" t="s">
        <v>8</v>
      </c>
      <c r="B5" s="215" t="s">
        <v>15</v>
      </c>
      <c r="C5" s="215"/>
      <c r="D5" s="215"/>
      <c r="E5" s="215"/>
      <c r="F5" s="13"/>
    </row>
    <row r="6" spans="1:7" ht="14.25" x14ac:dyDescent="0.2">
      <c r="A6" s="18"/>
      <c r="B6" s="137"/>
      <c r="C6" s="137"/>
      <c r="D6" s="137"/>
      <c r="E6" s="137"/>
      <c r="F6" s="13"/>
    </row>
    <row r="7" spans="1:7" ht="15" x14ac:dyDescent="0.25">
      <c r="A7" s="17"/>
      <c r="B7" s="130" t="s">
        <v>14</v>
      </c>
      <c r="C7" s="16"/>
      <c r="D7" s="15"/>
      <c r="E7" s="14"/>
      <c r="F7" s="13"/>
    </row>
    <row r="8" spans="1:7" ht="52.5" customHeight="1" x14ac:dyDescent="0.2">
      <c r="A8" s="18" t="s">
        <v>8</v>
      </c>
      <c r="B8" s="215" t="s">
        <v>106</v>
      </c>
      <c r="C8" s="215"/>
      <c r="D8" s="215"/>
      <c r="E8" s="215"/>
      <c r="F8" s="13"/>
    </row>
    <row r="9" spans="1:7" ht="51" customHeight="1" x14ac:dyDescent="0.2">
      <c r="A9" s="18" t="s">
        <v>8</v>
      </c>
      <c r="B9" s="216" t="s">
        <v>13</v>
      </c>
      <c r="C9" s="216"/>
      <c r="D9" s="216"/>
      <c r="E9" s="216"/>
      <c r="F9" s="13"/>
    </row>
    <row r="10" spans="1:7" ht="15" x14ac:dyDescent="0.25">
      <c r="A10" s="17"/>
      <c r="B10" s="128"/>
      <c r="C10" s="16"/>
      <c r="D10" s="15"/>
      <c r="E10" s="14"/>
      <c r="F10" s="13"/>
    </row>
    <row r="11" spans="1:7" ht="15" x14ac:dyDescent="0.25">
      <c r="A11" s="17"/>
      <c r="B11" s="130" t="s">
        <v>12</v>
      </c>
      <c r="C11" s="16"/>
      <c r="D11" s="15"/>
      <c r="E11" s="14"/>
      <c r="F11" s="13"/>
    </row>
    <row r="12" spans="1:7" ht="15" x14ac:dyDescent="0.25">
      <c r="A12" s="17" t="s">
        <v>8</v>
      </c>
      <c r="B12" s="129" t="s">
        <v>75</v>
      </c>
      <c r="C12" s="16"/>
      <c r="D12" s="15"/>
      <c r="E12" s="14"/>
      <c r="F12" s="13"/>
    </row>
    <row r="13" spans="1:7" ht="15" x14ac:dyDescent="0.25">
      <c r="A13" s="17" t="s">
        <v>8</v>
      </c>
      <c r="B13" s="128" t="s">
        <v>79</v>
      </c>
      <c r="C13" s="16"/>
      <c r="D13" s="15"/>
      <c r="E13" s="14"/>
      <c r="F13" s="13"/>
    </row>
    <row r="14" spans="1:7" ht="15" x14ac:dyDescent="0.25">
      <c r="A14" s="17" t="s">
        <v>8</v>
      </c>
      <c r="B14" s="128" t="s">
        <v>81</v>
      </c>
      <c r="C14" s="16"/>
      <c r="D14" s="15"/>
      <c r="E14" s="14"/>
      <c r="F14" s="13"/>
    </row>
    <row r="15" spans="1:7" ht="15" x14ac:dyDescent="0.25">
      <c r="A15" s="17" t="s">
        <v>8</v>
      </c>
      <c r="B15" s="128" t="s">
        <v>11</v>
      </c>
      <c r="C15" s="16"/>
      <c r="D15" s="15"/>
      <c r="E15" s="14"/>
      <c r="F15" s="13"/>
    </row>
    <row r="16" spans="1:7" s="121" customFormat="1" ht="15.75" x14ac:dyDescent="0.25">
      <c r="A16" s="120" t="s">
        <v>8</v>
      </c>
      <c r="B16" s="127" t="s">
        <v>76</v>
      </c>
      <c r="D16" s="122"/>
      <c r="E16" s="123"/>
      <c r="G16" s="124"/>
    </row>
    <row r="17" spans="1:7" s="121" customFormat="1" ht="15.75" x14ac:dyDescent="0.25">
      <c r="A17" s="120" t="s">
        <v>8</v>
      </c>
      <c r="B17" s="127" t="s">
        <v>82</v>
      </c>
      <c r="D17" s="122"/>
      <c r="E17" s="123"/>
      <c r="G17" s="124"/>
    </row>
    <row r="18" spans="1:7" s="121" customFormat="1" ht="15.75" x14ac:dyDescent="0.25">
      <c r="A18" s="120"/>
      <c r="B18" s="127" t="s">
        <v>77</v>
      </c>
      <c r="D18" s="122"/>
      <c r="E18" s="123"/>
      <c r="G18" s="124"/>
    </row>
    <row r="19" spans="1:7" ht="15" x14ac:dyDescent="0.25">
      <c r="A19" s="17" t="s">
        <v>8</v>
      </c>
      <c r="B19" s="128" t="s">
        <v>83</v>
      </c>
      <c r="C19" s="16"/>
      <c r="D19" s="15"/>
      <c r="E19" s="14"/>
      <c r="F19" s="13"/>
    </row>
    <row r="20" spans="1:7" ht="15" x14ac:dyDescent="0.25">
      <c r="A20" s="17" t="s">
        <v>8</v>
      </c>
      <c r="B20" s="128" t="s">
        <v>80</v>
      </c>
      <c r="C20" s="16"/>
      <c r="D20" s="15"/>
      <c r="E20" s="14"/>
      <c r="F20" s="13"/>
    </row>
    <row r="21" spans="1:7" ht="15" x14ac:dyDescent="0.25">
      <c r="A21" s="17" t="s">
        <v>8</v>
      </c>
      <c r="B21" s="128" t="s">
        <v>84</v>
      </c>
      <c r="C21" s="16"/>
      <c r="D21" s="15"/>
      <c r="E21" s="14"/>
      <c r="F21" s="13"/>
    </row>
    <row r="22" spans="1:7" ht="15" x14ac:dyDescent="0.25">
      <c r="A22" s="17" t="s">
        <v>8</v>
      </c>
      <c r="B22" s="128" t="s">
        <v>85</v>
      </c>
      <c r="C22" s="16"/>
      <c r="D22" s="15"/>
      <c r="E22" s="14"/>
      <c r="F22" s="13"/>
    </row>
    <row r="23" spans="1:7" ht="15" x14ac:dyDescent="0.25">
      <c r="A23" s="17" t="s">
        <v>8</v>
      </c>
      <c r="B23" s="128" t="s">
        <v>78</v>
      </c>
      <c r="C23" s="16"/>
      <c r="D23" s="15"/>
      <c r="E23" s="14"/>
      <c r="F23" s="13"/>
    </row>
    <row r="24" spans="1:7" ht="15" x14ac:dyDescent="0.25">
      <c r="A24" s="17" t="s">
        <v>8</v>
      </c>
      <c r="B24" s="128" t="s">
        <v>10</v>
      </c>
      <c r="C24" s="16"/>
      <c r="D24" s="15"/>
      <c r="E24" s="14"/>
      <c r="F24" s="13"/>
    </row>
    <row r="25" spans="1:7" ht="15" x14ac:dyDescent="0.25">
      <c r="A25" s="17" t="s">
        <v>8</v>
      </c>
      <c r="B25" s="128" t="s">
        <v>9</v>
      </c>
      <c r="C25" s="16"/>
      <c r="D25" s="15"/>
      <c r="E25" s="14"/>
      <c r="F25" s="13"/>
    </row>
    <row r="26" spans="1:7" ht="15" x14ac:dyDescent="0.25">
      <c r="A26" s="17" t="s">
        <v>8</v>
      </c>
      <c r="B26" s="128" t="s">
        <v>102</v>
      </c>
      <c r="C26" s="16"/>
      <c r="D26" s="15"/>
      <c r="E26" s="14"/>
      <c r="F26" s="13"/>
    </row>
    <row r="27" spans="1:7" ht="15" x14ac:dyDescent="0.25">
      <c r="A27" s="17" t="s">
        <v>8</v>
      </c>
      <c r="B27" s="128" t="s">
        <v>87</v>
      </c>
      <c r="C27" s="16"/>
      <c r="D27" s="15"/>
      <c r="E27" s="14"/>
      <c r="F27" s="13"/>
    </row>
    <row r="28" spans="1:7" ht="15" x14ac:dyDescent="0.25">
      <c r="A28" s="17"/>
      <c r="B28" s="128" t="s">
        <v>86</v>
      </c>
      <c r="C28" s="16"/>
      <c r="D28" s="15"/>
      <c r="E28" s="14"/>
      <c r="F28" s="13"/>
    </row>
    <row r="29" spans="1:7" s="121" customFormat="1" ht="15.75" x14ac:dyDescent="0.25">
      <c r="A29" s="125" t="s">
        <v>8</v>
      </c>
      <c r="B29" s="127" t="s">
        <v>89</v>
      </c>
      <c r="D29" s="122"/>
      <c r="E29" s="123"/>
      <c r="G29" s="124"/>
    </row>
    <row r="30" spans="1:7" s="121" customFormat="1" ht="15.75" x14ac:dyDescent="0.25">
      <c r="A30" s="125"/>
      <c r="B30" s="127" t="s">
        <v>88</v>
      </c>
      <c r="D30" s="122"/>
      <c r="E30" s="123"/>
      <c r="G30" s="124"/>
    </row>
    <row r="31" spans="1:7" s="121" customFormat="1" ht="15.75" x14ac:dyDescent="0.25">
      <c r="A31" s="125" t="s">
        <v>8</v>
      </c>
      <c r="B31" s="127" t="s">
        <v>90</v>
      </c>
      <c r="D31" s="122"/>
      <c r="E31" s="123"/>
      <c r="G31" s="124"/>
    </row>
    <row r="32" spans="1:7" s="121" customFormat="1" ht="15.75" x14ac:dyDescent="0.25">
      <c r="A32" s="125"/>
      <c r="B32" s="127" t="s">
        <v>91</v>
      </c>
      <c r="D32" s="122"/>
      <c r="E32" s="123"/>
      <c r="G32" s="124"/>
    </row>
    <row r="33" spans="1:8" s="121" customFormat="1" ht="15.75" x14ac:dyDescent="0.25">
      <c r="A33" s="120" t="s">
        <v>8</v>
      </c>
      <c r="B33" s="127" t="s">
        <v>92</v>
      </c>
      <c r="D33" s="122"/>
      <c r="E33" s="123"/>
      <c r="G33" s="124"/>
    </row>
    <row r="34" spans="1:8" s="121" customFormat="1" ht="15.75" x14ac:dyDescent="0.25">
      <c r="A34" s="126"/>
      <c r="B34" s="127" t="s">
        <v>93</v>
      </c>
      <c r="D34" s="122"/>
      <c r="E34" s="123"/>
      <c r="G34" s="124"/>
    </row>
    <row r="35" spans="1:8" s="121" customFormat="1" ht="15.75" x14ac:dyDescent="0.25">
      <c r="A35" s="120" t="s">
        <v>8</v>
      </c>
      <c r="B35" s="133" t="s">
        <v>94</v>
      </c>
      <c r="C35" s="134"/>
      <c r="D35" s="135"/>
      <c r="E35" s="136"/>
      <c r="G35" s="124"/>
      <c r="H35" s="131"/>
    </row>
    <row r="36" spans="1:8" s="121" customFormat="1" ht="15.75" x14ac:dyDescent="0.25">
      <c r="A36" s="120"/>
      <c r="B36" s="133" t="s">
        <v>95</v>
      </c>
      <c r="C36" s="134"/>
      <c r="D36" s="135"/>
      <c r="E36" s="136"/>
      <c r="G36" s="124"/>
      <c r="H36" s="132"/>
    </row>
    <row r="37" spans="1:8" ht="15" x14ac:dyDescent="0.25">
      <c r="A37" s="17" t="s">
        <v>8</v>
      </c>
      <c r="B37" s="128" t="s">
        <v>7</v>
      </c>
      <c r="C37" s="16"/>
      <c r="D37" s="15"/>
      <c r="E37" s="14"/>
      <c r="F37" s="13"/>
    </row>
  </sheetData>
  <mergeCells count="5">
    <mergeCell ref="B3:E3"/>
    <mergeCell ref="B4:E4"/>
    <mergeCell ref="B5:E5"/>
    <mergeCell ref="B8:E8"/>
    <mergeCell ref="B9:E9"/>
  </mergeCells>
  <conditionalFormatting sqref="G16:G18 G29:G36">
    <cfRule type="cellIs" dxfId="14" priority="4" stopIfTrue="1" operator="equal">
      <formula>0</formula>
    </cfRule>
  </conditionalFormatting>
  <pageMargins left="0.7" right="0.7" top="0.75" bottom="0.75" header="0.3" footer="0.3"/>
  <pageSetup paperSize="9" scale="85" orientation="portrait" horizontalDpi="1200" verticalDpi="1200"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view="pageBreakPreview" topLeftCell="A3" zoomScaleNormal="100" zoomScaleSheetLayoutView="100" workbookViewId="0">
      <selection activeCell="A16" sqref="A16:XFD16"/>
    </sheetView>
  </sheetViews>
  <sheetFormatPr defaultColWidth="9.140625" defaultRowHeight="15.75" x14ac:dyDescent="0.2"/>
  <cols>
    <col min="1" max="1" width="6.140625" style="1" customWidth="1"/>
    <col min="2" max="2" width="53.85546875" style="1" customWidth="1"/>
    <col min="3" max="3" width="7.85546875" style="1" customWidth="1"/>
    <col min="4" max="4" width="5.5703125" style="1" customWidth="1"/>
    <col min="5" max="5" width="11.28515625" style="1" bestFit="1" customWidth="1"/>
    <col min="6" max="6" width="16.28515625" style="1" customWidth="1"/>
    <col min="7" max="7" width="9.140625" style="153"/>
    <col min="8" max="16384" width="9.140625" style="1"/>
  </cols>
  <sheetData>
    <row r="1" spans="1:7" x14ac:dyDescent="0.2">
      <c r="A1" s="52" t="s">
        <v>37</v>
      </c>
      <c r="B1" s="52" t="s">
        <v>36</v>
      </c>
      <c r="C1" s="52" t="s">
        <v>35</v>
      </c>
      <c r="D1" s="52" t="s">
        <v>34</v>
      </c>
      <c r="E1" s="52" t="s">
        <v>33</v>
      </c>
      <c r="F1" s="51" t="s">
        <v>32</v>
      </c>
    </row>
    <row r="2" spans="1:7" x14ac:dyDescent="0.2">
      <c r="D2" s="2"/>
    </row>
    <row r="3" spans="1:7" x14ac:dyDescent="0.2">
      <c r="A3" s="50"/>
      <c r="B3" s="49" t="s">
        <v>20</v>
      </c>
    </row>
    <row r="4" spans="1:7" x14ac:dyDescent="0.2">
      <c r="A4" s="40"/>
      <c r="B4" s="39"/>
      <c r="C4" s="37"/>
      <c r="D4" s="38"/>
      <c r="E4" s="37"/>
      <c r="F4" s="37"/>
    </row>
    <row r="5" spans="1:7" ht="408.75" thickBot="1" x14ac:dyDescent="0.25">
      <c r="A5" s="32" t="s">
        <v>31</v>
      </c>
      <c r="B5" s="58" t="s">
        <v>141</v>
      </c>
      <c r="C5" s="31"/>
      <c r="D5" s="30"/>
      <c r="E5" s="48"/>
      <c r="F5" s="29"/>
      <c r="G5" s="139"/>
    </row>
    <row r="6" spans="1:7" ht="17.25" customHeight="1" thickBot="1" x14ac:dyDescent="0.25">
      <c r="A6" s="47"/>
      <c r="B6" s="27"/>
      <c r="C6" s="34">
        <v>1</v>
      </c>
      <c r="D6" s="26" t="s">
        <v>26</v>
      </c>
      <c r="E6" s="46"/>
      <c r="F6" s="24">
        <f>C6*E6</f>
        <v>0</v>
      </c>
    </row>
    <row r="7" spans="1:7" x14ac:dyDescent="0.2">
      <c r="A7" s="45"/>
      <c r="B7" s="44"/>
      <c r="C7" s="43"/>
      <c r="D7" s="43"/>
      <c r="E7" s="43"/>
      <c r="F7" s="42"/>
    </row>
    <row r="8" spans="1:7" ht="51.75" thickBot="1" x14ac:dyDescent="0.25">
      <c r="A8" s="32" t="s">
        <v>30</v>
      </c>
      <c r="B8" s="76" t="s">
        <v>116</v>
      </c>
      <c r="C8" s="31"/>
      <c r="D8" s="36"/>
      <c r="E8" s="36"/>
      <c r="F8" s="41"/>
    </row>
    <row r="9" spans="1:7" ht="21" customHeight="1" thickBot="1" x14ac:dyDescent="0.25">
      <c r="A9" s="28"/>
      <c r="B9" s="27"/>
      <c r="C9" s="34">
        <v>1</v>
      </c>
      <c r="D9" s="26" t="s">
        <v>26</v>
      </c>
      <c r="E9" s="25"/>
      <c r="F9" s="24">
        <f>C9*E9</f>
        <v>0</v>
      </c>
    </row>
    <row r="10" spans="1:7" x14ac:dyDescent="0.2">
      <c r="A10" s="40"/>
      <c r="B10" s="39"/>
      <c r="C10" s="37"/>
      <c r="D10" s="38"/>
      <c r="E10" s="37"/>
      <c r="F10" s="37"/>
    </row>
    <row r="11" spans="1:7" ht="102.75" thickBot="1" x14ac:dyDescent="0.25">
      <c r="A11" s="56" t="s">
        <v>29</v>
      </c>
      <c r="B11" s="58" t="s">
        <v>171</v>
      </c>
      <c r="C11" s="31"/>
      <c r="D11" s="30"/>
      <c r="E11" s="48"/>
      <c r="F11" s="29"/>
      <c r="G11" s="138"/>
    </row>
    <row r="12" spans="1:7" ht="17.25" customHeight="1" thickBot="1" x14ac:dyDescent="0.25">
      <c r="A12" s="170"/>
      <c r="B12" s="27"/>
      <c r="C12" s="34">
        <v>150</v>
      </c>
      <c r="D12" s="26" t="s">
        <v>22</v>
      </c>
      <c r="E12" s="46"/>
      <c r="F12" s="24">
        <f>C12*E12</f>
        <v>0</v>
      </c>
      <c r="G12" s="138"/>
    </row>
    <row r="13" spans="1:7" ht="15" x14ac:dyDescent="0.2">
      <c r="A13" s="45"/>
      <c r="B13" s="44"/>
      <c r="C13" s="43"/>
      <c r="D13" s="43"/>
      <c r="E13" s="43"/>
      <c r="F13" s="42"/>
      <c r="G13" s="138"/>
    </row>
    <row r="14" spans="1:7" ht="153.75" thickBot="1" x14ac:dyDescent="0.25">
      <c r="A14" s="32" t="s">
        <v>28</v>
      </c>
      <c r="B14" s="58" t="s">
        <v>170</v>
      </c>
      <c r="C14" s="31"/>
      <c r="D14" s="30"/>
      <c r="E14" s="30"/>
      <c r="F14" s="29"/>
    </row>
    <row r="15" spans="1:7" ht="21" customHeight="1" thickBot="1" x14ac:dyDescent="0.25">
      <c r="A15" s="170"/>
      <c r="B15" s="27"/>
      <c r="C15" s="34">
        <v>600</v>
      </c>
      <c r="D15" s="26" t="s">
        <v>22</v>
      </c>
      <c r="E15" s="25"/>
      <c r="F15" s="24">
        <f>C15*E15</f>
        <v>0</v>
      </c>
    </row>
    <row r="16" spans="1:7" x14ac:dyDescent="0.2">
      <c r="A16" s="23"/>
      <c r="B16" s="33"/>
      <c r="C16" s="33"/>
      <c r="D16" s="33"/>
      <c r="E16" s="33"/>
      <c r="F16" s="33"/>
    </row>
    <row r="17" spans="1:7" ht="39" thickBot="1" x14ac:dyDescent="0.25">
      <c r="A17" s="32" t="s">
        <v>27</v>
      </c>
      <c r="B17" s="57" t="s">
        <v>137</v>
      </c>
      <c r="C17" s="36"/>
      <c r="D17" s="30"/>
      <c r="E17" s="30"/>
      <c r="F17" s="29"/>
      <c r="G17" s="172"/>
    </row>
    <row r="18" spans="1:7" ht="21" customHeight="1" thickBot="1" x14ac:dyDescent="0.25">
      <c r="A18" s="28"/>
      <c r="B18" s="27"/>
      <c r="C18" s="34">
        <v>20</v>
      </c>
      <c r="D18" s="26" t="s">
        <v>24</v>
      </c>
      <c r="E18" s="35"/>
      <c r="F18" s="24">
        <f>C18*E18</f>
        <v>0</v>
      </c>
      <c r="G18" s="1"/>
    </row>
    <row r="19" spans="1:7" s="68" customFormat="1" ht="12.75" customHeight="1" x14ac:dyDescent="0.25">
      <c r="A19" s="23"/>
      <c r="B19" s="23"/>
      <c r="C19" s="23"/>
      <c r="D19" s="23"/>
      <c r="E19" s="23"/>
      <c r="F19" s="23"/>
      <c r="G19" s="154"/>
    </row>
    <row r="20" spans="1:7" ht="16.5" thickBot="1" x14ac:dyDescent="0.25">
      <c r="A20" s="23"/>
      <c r="B20" s="23"/>
      <c r="C20" s="23"/>
      <c r="D20" s="23"/>
      <c r="E20" s="23"/>
      <c r="F20" s="23"/>
    </row>
    <row r="21" spans="1:7" ht="21" customHeight="1" thickBot="1" x14ac:dyDescent="0.25">
      <c r="A21" s="22"/>
      <c r="B21" s="21" t="s">
        <v>20</v>
      </c>
      <c r="C21" s="217" t="s">
        <v>19</v>
      </c>
      <c r="D21" s="218"/>
      <c r="E21" s="20"/>
      <c r="F21" s="19">
        <f>SUM(F4:F20)</f>
        <v>0</v>
      </c>
    </row>
  </sheetData>
  <mergeCells count="1">
    <mergeCell ref="C21:D21"/>
  </mergeCells>
  <conditionalFormatting sqref="F1:F10 E5:F13 F14:F1048576">
    <cfRule type="cellIs" dxfId="13" priority="1" stopIfTrue="1" operator="equal">
      <formula>0</formula>
    </cfRule>
  </conditionalFormatting>
  <conditionalFormatting sqref="F17:F18">
    <cfRule type="cellIs" dxfId="12" priority="7" stopIfTrue="1" operator="equal">
      <formula>1391.25</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75"/>
  <sheetViews>
    <sheetView view="pageBreakPreview" topLeftCell="A52" zoomScaleNormal="100" zoomScaleSheetLayoutView="100" workbookViewId="0">
      <selection activeCell="A58" sqref="A58:F59"/>
    </sheetView>
  </sheetViews>
  <sheetFormatPr defaultColWidth="9.140625" defaultRowHeight="12.75" x14ac:dyDescent="0.2"/>
  <cols>
    <col min="1" max="1" width="4.5703125" style="179" customWidth="1"/>
    <col min="2" max="2" width="61.7109375" style="53" customWidth="1"/>
    <col min="3" max="3" width="8.140625" style="37" bestFit="1" customWidth="1"/>
    <col min="4" max="4" width="5" style="38" customWidth="1"/>
    <col min="5" max="5" width="9" style="37" customWidth="1"/>
    <col min="6" max="6" width="14.7109375" style="37" customWidth="1"/>
    <col min="7" max="7" width="38.5703125" style="155" customWidth="1"/>
    <col min="8" max="16384" width="9.140625" style="1"/>
  </cols>
  <sheetData>
    <row r="2" spans="1:7" ht="15" x14ac:dyDescent="0.2">
      <c r="A2" s="178" t="s">
        <v>51</v>
      </c>
      <c r="B2" s="64" t="s">
        <v>36</v>
      </c>
      <c r="C2" s="52" t="s">
        <v>35</v>
      </c>
      <c r="D2" s="180" t="s">
        <v>34</v>
      </c>
      <c r="E2" s="180" t="s">
        <v>33</v>
      </c>
      <c r="F2" s="51" t="s">
        <v>32</v>
      </c>
    </row>
    <row r="3" spans="1:7" ht="15" x14ac:dyDescent="0.2">
      <c r="B3" s="63"/>
    </row>
    <row r="4" spans="1:7" ht="18" customHeight="1" x14ac:dyDescent="0.2">
      <c r="A4" s="50" t="s">
        <v>39</v>
      </c>
      <c r="B4" s="49" t="s">
        <v>38</v>
      </c>
      <c r="C4" s="60"/>
      <c r="D4" s="60"/>
      <c r="E4" s="60"/>
      <c r="F4" s="60"/>
    </row>
    <row r="5" spans="1:7" ht="7.5" customHeight="1" x14ac:dyDescent="0.2">
      <c r="A5" s="115"/>
      <c r="B5" s="62"/>
      <c r="C5" s="60"/>
      <c r="D5" s="60"/>
      <c r="E5" s="60"/>
      <c r="F5" s="60"/>
    </row>
    <row r="6" spans="1:7" ht="9" customHeight="1" x14ac:dyDescent="0.2">
      <c r="A6" s="115"/>
      <c r="B6" s="62"/>
      <c r="C6" s="60"/>
      <c r="D6" s="60"/>
      <c r="E6" s="61"/>
      <c r="F6" s="60"/>
    </row>
    <row r="7" spans="1:7" s="167" customFormat="1" ht="133.5" customHeight="1" x14ac:dyDescent="0.2">
      <c r="A7" s="220" t="s">
        <v>117</v>
      </c>
      <c r="B7" s="220"/>
      <c r="C7" s="220"/>
      <c r="D7" s="220"/>
      <c r="E7" s="220"/>
      <c r="F7" s="220"/>
      <c r="G7" s="166"/>
    </row>
    <row r="8" spans="1:7" s="167" customFormat="1" ht="133.5" customHeight="1" x14ac:dyDescent="0.2">
      <c r="A8" s="220"/>
      <c r="B8" s="220"/>
      <c r="C8" s="220"/>
      <c r="D8" s="220"/>
      <c r="E8" s="220"/>
      <c r="F8" s="220"/>
      <c r="G8" s="166"/>
    </row>
    <row r="9" spans="1:7" s="167" customFormat="1" ht="133.5" customHeight="1" x14ac:dyDescent="0.2">
      <c r="A9" s="220"/>
      <c r="B9" s="220"/>
      <c r="C9" s="220"/>
      <c r="D9" s="220"/>
      <c r="E9" s="220"/>
      <c r="F9" s="220"/>
      <c r="G9" s="166"/>
    </row>
    <row r="10" spans="1:7" ht="15" x14ac:dyDescent="0.2">
      <c r="A10" s="23"/>
      <c r="B10" s="44"/>
      <c r="C10" s="43"/>
      <c r="D10" s="43"/>
      <c r="E10" s="43"/>
      <c r="F10" s="42"/>
    </row>
    <row r="11" spans="1:7" s="167" customFormat="1" ht="141" customHeight="1" x14ac:dyDescent="0.2">
      <c r="A11" s="221" t="s">
        <v>218</v>
      </c>
      <c r="B11" s="221"/>
      <c r="C11" s="221"/>
      <c r="D11" s="221"/>
      <c r="E11" s="221"/>
      <c r="F11" s="221"/>
      <c r="G11" s="166"/>
    </row>
    <row r="12" spans="1:7" s="167" customFormat="1" ht="141" customHeight="1" x14ac:dyDescent="0.2">
      <c r="A12" s="221"/>
      <c r="B12" s="221"/>
      <c r="C12" s="221"/>
      <c r="D12" s="221"/>
      <c r="E12" s="221"/>
      <c r="F12" s="221"/>
      <c r="G12" s="166"/>
    </row>
    <row r="13" spans="1:7" s="167" customFormat="1" ht="147" customHeight="1" x14ac:dyDescent="0.2">
      <c r="A13" s="221"/>
      <c r="B13" s="221"/>
      <c r="C13" s="221"/>
      <c r="D13" s="221"/>
      <c r="E13" s="221"/>
      <c r="F13" s="221"/>
      <c r="G13" s="166"/>
    </row>
    <row r="14" spans="1:7" ht="15" x14ac:dyDescent="0.2">
      <c r="A14" s="23"/>
      <c r="B14" s="44"/>
      <c r="C14" s="43"/>
      <c r="D14" s="43"/>
      <c r="E14" s="43"/>
      <c r="F14" s="42"/>
    </row>
    <row r="15" spans="1:7" ht="15" x14ac:dyDescent="0.2">
      <c r="A15" s="23"/>
      <c r="B15" s="44"/>
      <c r="C15" s="43"/>
      <c r="D15" s="43"/>
      <c r="E15" s="43"/>
      <c r="F15" s="42"/>
    </row>
    <row r="16" spans="1:7" ht="78" x14ac:dyDescent="0.2">
      <c r="A16" s="23"/>
      <c r="B16" s="59" t="s">
        <v>50</v>
      </c>
      <c r="C16" s="43"/>
      <c r="D16" s="43"/>
      <c r="E16" s="43"/>
      <c r="F16" s="42"/>
    </row>
    <row r="17" spans="1:7" ht="15" x14ac:dyDescent="0.2">
      <c r="A17" s="23"/>
      <c r="B17" s="44"/>
      <c r="C17" s="43"/>
      <c r="D17" s="43"/>
      <c r="E17" s="43"/>
      <c r="F17" s="42"/>
    </row>
    <row r="18" spans="1:7" ht="15" x14ac:dyDescent="0.2">
      <c r="A18" s="23"/>
      <c r="B18" s="168"/>
      <c r="C18" s="169"/>
      <c r="D18" s="169"/>
      <c r="E18" s="169"/>
      <c r="F18" s="42"/>
    </row>
    <row r="19" spans="1:7" ht="255.75" thickBot="1" x14ac:dyDescent="0.3">
      <c r="A19" s="32" t="s">
        <v>31</v>
      </c>
      <c r="B19" s="58" t="s">
        <v>143</v>
      </c>
      <c r="C19" s="31"/>
      <c r="D19" s="30"/>
      <c r="E19" s="30"/>
      <c r="F19" s="29"/>
      <c r="G19" s="156"/>
    </row>
    <row r="20" spans="1:7" ht="19.5" customHeight="1" thickBot="1" x14ac:dyDescent="0.3">
      <c r="A20" s="171" t="s">
        <v>118</v>
      </c>
      <c r="B20" s="27" t="s">
        <v>243</v>
      </c>
      <c r="C20" s="34">
        <v>480</v>
      </c>
      <c r="D20" s="26" t="s">
        <v>22</v>
      </c>
      <c r="E20" s="46"/>
      <c r="F20" s="24">
        <f>C20*E20</f>
        <v>0</v>
      </c>
      <c r="G20" s="156"/>
    </row>
    <row r="21" spans="1:7" ht="19.5" customHeight="1" thickBot="1" x14ac:dyDescent="0.3">
      <c r="A21" s="171" t="s">
        <v>119</v>
      </c>
      <c r="B21" s="27" t="s">
        <v>142</v>
      </c>
      <c r="C21" s="34">
        <v>70</v>
      </c>
      <c r="D21" s="26" t="s">
        <v>22</v>
      </c>
      <c r="E21" s="46"/>
      <c r="F21" s="24">
        <f>C21*E21</f>
        <v>0</v>
      </c>
      <c r="G21" s="156"/>
    </row>
    <row r="22" spans="1:7" ht="15.75" x14ac:dyDescent="0.25">
      <c r="A22" s="23"/>
      <c r="B22" s="44"/>
      <c r="C22" s="43"/>
      <c r="D22" s="43"/>
      <c r="E22" s="43"/>
      <c r="F22" s="42"/>
      <c r="G22" s="156"/>
    </row>
    <row r="23" spans="1:7" ht="39" thickBot="1" x14ac:dyDescent="0.3">
      <c r="A23" s="32" t="s">
        <v>30</v>
      </c>
      <c r="B23" s="57" t="s">
        <v>176</v>
      </c>
      <c r="C23" s="31"/>
      <c r="D23" s="30"/>
      <c r="E23" s="30"/>
      <c r="F23" s="29"/>
      <c r="G23" s="156"/>
    </row>
    <row r="24" spans="1:7" ht="17.25" customHeight="1" thickBot="1" x14ac:dyDescent="0.3">
      <c r="A24" s="171" t="s">
        <v>118</v>
      </c>
      <c r="B24" s="27" t="s">
        <v>129</v>
      </c>
      <c r="C24" s="34">
        <v>3</v>
      </c>
      <c r="D24" s="26" t="s">
        <v>41</v>
      </c>
      <c r="E24" s="46"/>
      <c r="F24" s="24">
        <f t="shared" ref="F24:F25" si="0">C24*E24</f>
        <v>0</v>
      </c>
      <c r="G24" s="156"/>
    </row>
    <row r="25" spans="1:7" ht="17.25" customHeight="1" thickBot="1" x14ac:dyDescent="0.3">
      <c r="A25" s="171" t="s">
        <v>119</v>
      </c>
      <c r="B25" s="27" t="s">
        <v>138</v>
      </c>
      <c r="C25" s="34">
        <v>3</v>
      </c>
      <c r="D25" s="26" t="s">
        <v>41</v>
      </c>
      <c r="E25" s="46"/>
      <c r="F25" s="24">
        <f t="shared" si="0"/>
        <v>0</v>
      </c>
      <c r="G25" s="156"/>
    </row>
    <row r="26" spans="1:7" ht="15.75" x14ac:dyDescent="0.25">
      <c r="A26" s="23"/>
      <c r="B26" s="44"/>
      <c r="C26" s="43"/>
      <c r="D26" s="43"/>
      <c r="E26" s="43"/>
      <c r="F26" s="43"/>
      <c r="G26" s="156"/>
    </row>
    <row r="27" spans="1:7" ht="39" thickBot="1" x14ac:dyDescent="0.3">
      <c r="A27" s="32" t="s">
        <v>29</v>
      </c>
      <c r="B27" s="57" t="s">
        <v>175</v>
      </c>
      <c r="C27" s="31"/>
      <c r="D27" s="30"/>
      <c r="E27" s="30"/>
      <c r="F27" s="29"/>
      <c r="G27" s="156"/>
    </row>
    <row r="28" spans="1:7" ht="17.25" customHeight="1" thickBot="1" x14ac:dyDescent="0.3">
      <c r="A28" s="171" t="s">
        <v>118</v>
      </c>
      <c r="B28" s="27" t="s">
        <v>144</v>
      </c>
      <c r="C28" s="34">
        <v>1</v>
      </c>
      <c r="D28" s="26" t="s">
        <v>41</v>
      </c>
      <c r="E28" s="46"/>
      <c r="F28" s="24">
        <f>C28*E28</f>
        <v>0</v>
      </c>
      <c r="G28" s="156"/>
    </row>
    <row r="29" spans="1:7" ht="17.25" customHeight="1" thickBot="1" x14ac:dyDescent="0.3">
      <c r="A29" s="171" t="s">
        <v>119</v>
      </c>
      <c r="B29" s="27" t="s">
        <v>130</v>
      </c>
      <c r="C29" s="34">
        <v>38</v>
      </c>
      <c r="D29" s="26" t="s">
        <v>41</v>
      </c>
      <c r="E29" s="46"/>
      <c r="F29" s="24">
        <f>C29*E29</f>
        <v>0</v>
      </c>
      <c r="G29" s="156"/>
    </row>
    <row r="30" spans="1:7" ht="17.25" customHeight="1" thickBot="1" x14ac:dyDescent="0.3">
      <c r="A30" s="171" t="s">
        <v>120</v>
      </c>
      <c r="B30" s="27" t="s">
        <v>131</v>
      </c>
      <c r="C30" s="34">
        <v>2</v>
      </c>
      <c r="D30" s="26" t="s">
        <v>41</v>
      </c>
      <c r="E30" s="46"/>
      <c r="F30" s="24">
        <f>C30*E30</f>
        <v>0</v>
      </c>
      <c r="G30" s="156"/>
    </row>
    <row r="31" spans="1:7" ht="15.75" x14ac:dyDescent="0.25">
      <c r="A31" s="23"/>
      <c r="B31" s="44"/>
      <c r="C31" s="43"/>
      <c r="D31" s="43"/>
      <c r="E31" s="43"/>
      <c r="F31" s="43"/>
      <c r="G31" s="156"/>
    </row>
    <row r="32" spans="1:7" ht="90" thickBot="1" x14ac:dyDescent="0.3">
      <c r="A32" s="32" t="s">
        <v>28</v>
      </c>
      <c r="B32" s="58" t="s">
        <v>244</v>
      </c>
      <c r="C32" s="31"/>
      <c r="D32" s="30"/>
      <c r="E32" s="48"/>
      <c r="F32" s="29"/>
      <c r="G32" s="156"/>
    </row>
    <row r="33" spans="1:7" ht="17.25" customHeight="1" thickBot="1" x14ac:dyDescent="0.3">
      <c r="A33" s="28"/>
      <c r="B33" s="27" t="s">
        <v>248</v>
      </c>
      <c r="C33" s="34">
        <v>160</v>
      </c>
      <c r="D33" s="26" t="s">
        <v>22</v>
      </c>
      <c r="E33" s="46"/>
      <c r="F33" s="24">
        <f>C33*E33</f>
        <v>0</v>
      </c>
      <c r="G33" s="156"/>
    </row>
    <row r="34" spans="1:7" ht="15.75" x14ac:dyDescent="0.25">
      <c r="A34" s="23"/>
      <c r="B34" s="189"/>
      <c r="C34" s="43"/>
      <c r="D34" s="43"/>
      <c r="E34" s="43"/>
      <c r="F34" s="42"/>
      <c r="G34" s="156"/>
    </row>
    <row r="35" spans="1:7" ht="141" thickBot="1" x14ac:dyDescent="0.3">
      <c r="A35" s="32" t="s">
        <v>27</v>
      </c>
      <c r="B35" s="58" t="s">
        <v>132</v>
      </c>
      <c r="C35" s="31"/>
      <c r="D35" s="30"/>
      <c r="E35" s="48"/>
      <c r="F35" s="29"/>
      <c r="G35" s="156"/>
    </row>
    <row r="36" spans="1:7" ht="17.25" customHeight="1" thickBot="1" x14ac:dyDescent="0.3">
      <c r="A36" s="28"/>
      <c r="B36" s="27"/>
      <c r="C36" s="34">
        <v>40</v>
      </c>
      <c r="D36" s="26" t="s">
        <v>22</v>
      </c>
      <c r="E36" s="46"/>
      <c r="F36" s="24">
        <f>C36*E36</f>
        <v>0</v>
      </c>
      <c r="G36" s="156"/>
    </row>
    <row r="37" spans="1:7" ht="15.75" x14ac:dyDescent="0.25">
      <c r="A37" s="23"/>
      <c r="B37" s="44"/>
      <c r="C37" s="43"/>
      <c r="D37" s="43"/>
      <c r="E37" s="43"/>
      <c r="F37" s="42"/>
      <c r="G37" s="156"/>
    </row>
    <row r="38" spans="1:7" ht="51.75" thickBot="1" x14ac:dyDescent="0.3">
      <c r="A38" s="32" t="s">
        <v>25</v>
      </c>
      <c r="B38" s="58" t="s">
        <v>172</v>
      </c>
      <c r="C38" s="31"/>
      <c r="D38" s="30"/>
      <c r="E38" s="30"/>
      <c r="F38" s="29"/>
      <c r="G38" s="156"/>
    </row>
    <row r="39" spans="1:7" ht="17.25" customHeight="1" thickBot="1" x14ac:dyDescent="0.3">
      <c r="A39" s="28"/>
      <c r="B39" s="27"/>
      <c r="C39" s="34">
        <v>9.5</v>
      </c>
      <c r="D39" s="26" t="s">
        <v>40</v>
      </c>
      <c r="E39" s="46"/>
      <c r="F39" s="24">
        <f>C39*E39</f>
        <v>0</v>
      </c>
      <c r="G39" s="156"/>
    </row>
    <row r="40" spans="1:7" ht="15.75" x14ac:dyDescent="0.25">
      <c r="A40" s="23"/>
      <c r="B40" s="44"/>
      <c r="C40" s="43"/>
      <c r="D40" s="43"/>
      <c r="E40" s="43"/>
      <c r="F40" s="42"/>
      <c r="G40" s="156"/>
    </row>
    <row r="41" spans="1:7" ht="90" thickBot="1" x14ac:dyDescent="0.3">
      <c r="A41" s="32" t="s">
        <v>23</v>
      </c>
      <c r="B41" s="58" t="s">
        <v>189</v>
      </c>
      <c r="C41" s="31"/>
      <c r="D41" s="30"/>
      <c r="E41" s="48"/>
      <c r="F41" s="29"/>
      <c r="G41" s="156"/>
    </row>
    <row r="42" spans="1:7" ht="17.25" customHeight="1" thickBot="1" x14ac:dyDescent="0.3">
      <c r="A42" s="28"/>
      <c r="B42" s="27"/>
      <c r="C42" s="34">
        <v>570</v>
      </c>
      <c r="D42" s="26" t="s">
        <v>22</v>
      </c>
      <c r="E42" s="46"/>
      <c r="F42" s="24">
        <f>C42*E42</f>
        <v>0</v>
      </c>
      <c r="G42" s="156"/>
    </row>
    <row r="43" spans="1:7" ht="15.75" x14ac:dyDescent="0.25">
      <c r="A43" s="23"/>
      <c r="B43" s="44"/>
      <c r="C43" s="43"/>
      <c r="D43" s="43"/>
      <c r="E43" s="43"/>
      <c r="F43" s="42"/>
      <c r="G43" s="156"/>
    </row>
    <row r="44" spans="1:7" ht="153.75" thickBot="1" x14ac:dyDescent="0.3">
      <c r="A44" s="32" t="s">
        <v>21</v>
      </c>
      <c r="B44" s="70" t="s">
        <v>245</v>
      </c>
      <c r="C44" s="31"/>
      <c r="D44" s="30"/>
      <c r="E44" s="30"/>
      <c r="F44" s="29"/>
      <c r="G44" s="140"/>
    </row>
    <row r="45" spans="1:7" ht="21" customHeight="1" thickBot="1" x14ac:dyDescent="0.3">
      <c r="A45" s="171" t="s">
        <v>118</v>
      </c>
      <c r="B45" s="27" t="s">
        <v>246</v>
      </c>
      <c r="C45" s="34">
        <v>2</v>
      </c>
      <c r="D45" s="26" t="s">
        <v>61</v>
      </c>
      <c r="E45" s="25"/>
      <c r="F45" s="24">
        <f>C45*E45</f>
        <v>0</v>
      </c>
      <c r="G45" s="140"/>
    </row>
    <row r="46" spans="1:7" ht="13.5" customHeight="1" thickBot="1" x14ac:dyDescent="0.3">
      <c r="A46" s="171" t="s">
        <v>119</v>
      </c>
      <c r="B46" s="27" t="s">
        <v>247</v>
      </c>
      <c r="C46" s="34">
        <v>9</v>
      </c>
      <c r="D46" s="26" t="s">
        <v>40</v>
      </c>
      <c r="E46" s="25"/>
      <c r="F46" s="24">
        <f>C46*E46</f>
        <v>0</v>
      </c>
      <c r="G46" s="140"/>
    </row>
    <row r="47" spans="1:7" ht="15.75" x14ac:dyDescent="0.25">
      <c r="A47" s="23"/>
      <c r="B47" s="44"/>
      <c r="C47" s="43"/>
      <c r="D47" s="43"/>
      <c r="E47" s="43"/>
      <c r="F47" s="42"/>
      <c r="G47" s="156"/>
    </row>
    <row r="48" spans="1:7" ht="99.75" customHeight="1" thickBot="1" x14ac:dyDescent="0.3">
      <c r="A48" s="32" t="s">
        <v>49</v>
      </c>
      <c r="B48" s="70" t="s">
        <v>145</v>
      </c>
      <c r="C48" s="31"/>
      <c r="D48" s="30"/>
      <c r="E48" s="30"/>
      <c r="F48" s="29"/>
      <c r="G48" s="156"/>
    </row>
    <row r="49" spans="1:7" ht="17.25" customHeight="1" thickBot="1" x14ac:dyDescent="0.3">
      <c r="A49" s="170"/>
      <c r="B49" s="27" t="s">
        <v>146</v>
      </c>
      <c r="C49" s="34">
        <v>15</v>
      </c>
      <c r="D49" s="26" t="s">
        <v>61</v>
      </c>
      <c r="E49" s="25"/>
      <c r="F49" s="24">
        <f>C49*E49</f>
        <v>0</v>
      </c>
      <c r="G49" s="156"/>
    </row>
    <row r="50" spans="1:7" ht="17.25" customHeight="1" x14ac:dyDescent="0.25">
      <c r="A50" s="191"/>
      <c r="B50" s="27"/>
      <c r="C50" s="192"/>
      <c r="D50" s="193"/>
      <c r="E50" s="25"/>
      <c r="F50" s="190"/>
      <c r="G50" s="156"/>
    </row>
    <row r="51" spans="1:7" s="102" customFormat="1" ht="99.75" customHeight="1" thickBot="1" x14ac:dyDescent="0.3">
      <c r="A51" s="32" t="s">
        <v>48</v>
      </c>
      <c r="B51" s="70" t="s">
        <v>261</v>
      </c>
      <c r="C51" s="31"/>
      <c r="D51" s="30"/>
      <c r="E51" s="30"/>
      <c r="F51" s="29"/>
      <c r="G51" s="194"/>
    </row>
    <row r="52" spans="1:7" s="102" customFormat="1" ht="17.25" customHeight="1" thickBot="1" x14ac:dyDescent="0.3">
      <c r="A52" s="170"/>
      <c r="B52" s="27" t="s">
        <v>146</v>
      </c>
      <c r="C52" s="34">
        <v>10</v>
      </c>
      <c r="D52" s="26" t="s">
        <v>61</v>
      </c>
      <c r="E52" s="25"/>
      <c r="F52" s="24">
        <f>C52*E52</f>
        <v>0</v>
      </c>
      <c r="G52" s="194"/>
    </row>
    <row r="53" spans="1:7" ht="15.75" x14ac:dyDescent="0.25">
      <c r="A53" s="23"/>
      <c r="B53" s="23"/>
      <c r="C53" s="23"/>
      <c r="D53" s="23"/>
      <c r="E53" s="23"/>
      <c r="F53" s="23"/>
      <c r="G53" s="156"/>
    </row>
    <row r="54" spans="1:7" ht="166.5" thickBot="1" x14ac:dyDescent="0.25">
      <c r="A54" s="32" t="s">
        <v>47</v>
      </c>
      <c r="B54" s="58" t="s">
        <v>173</v>
      </c>
      <c r="C54" s="31"/>
      <c r="D54" s="30"/>
      <c r="E54" s="48"/>
      <c r="F54" s="29"/>
    </row>
    <row r="55" spans="1:7" ht="13.5" thickBot="1" x14ac:dyDescent="0.25">
      <c r="A55" s="171" t="s">
        <v>118</v>
      </c>
      <c r="B55" s="27" t="s">
        <v>133</v>
      </c>
      <c r="C55" s="34">
        <v>87</v>
      </c>
      <c r="D55" s="26" t="s">
        <v>42</v>
      </c>
      <c r="E55" s="46"/>
      <c r="F55" s="24">
        <f t="shared" ref="F55" si="1">C55*E55</f>
        <v>0</v>
      </c>
    </row>
    <row r="56" spans="1:7" ht="13.5" thickBot="1" x14ac:dyDescent="0.25">
      <c r="A56" s="171" t="s">
        <v>119</v>
      </c>
      <c r="B56" s="27" t="s">
        <v>174</v>
      </c>
      <c r="C56" s="34">
        <v>17</v>
      </c>
      <c r="D56" s="26" t="s">
        <v>42</v>
      </c>
      <c r="E56" s="46"/>
      <c r="F56" s="24">
        <f t="shared" ref="F56" si="2">C56*E56</f>
        <v>0</v>
      </c>
    </row>
    <row r="57" spans="1:7" x14ac:dyDescent="0.2">
      <c r="A57" s="202"/>
      <c r="B57" s="27"/>
      <c r="C57" s="192"/>
      <c r="D57" s="193"/>
      <c r="E57" s="46"/>
      <c r="F57" s="190"/>
    </row>
    <row r="58" spans="1:7" ht="39" thickBot="1" x14ac:dyDescent="0.25">
      <c r="A58" s="32" t="s">
        <v>46</v>
      </c>
      <c r="B58" s="57" t="s">
        <v>253</v>
      </c>
      <c r="C58" s="31"/>
      <c r="D58" s="30"/>
      <c r="E58" s="48"/>
      <c r="F58" s="29"/>
    </row>
    <row r="59" spans="1:7" ht="13.5" thickBot="1" x14ac:dyDescent="0.25">
      <c r="A59" s="171"/>
      <c r="B59" s="27"/>
      <c r="C59" s="34">
        <v>180</v>
      </c>
      <c r="D59" s="26" t="s">
        <v>40</v>
      </c>
      <c r="E59" s="46"/>
      <c r="F59" s="24">
        <f t="shared" ref="F59" si="3">C59*E59</f>
        <v>0</v>
      </c>
    </row>
    <row r="60" spans="1:7" ht="15" x14ac:dyDescent="0.2">
      <c r="A60" s="23"/>
      <c r="B60" s="44"/>
      <c r="C60" s="43"/>
      <c r="D60" s="43"/>
      <c r="E60" s="43"/>
      <c r="F60" s="42"/>
    </row>
    <row r="61" spans="1:7" ht="15.75" thickBot="1" x14ac:dyDescent="0.25">
      <c r="A61" s="23"/>
      <c r="B61" s="44"/>
      <c r="C61" s="43"/>
      <c r="D61" s="43"/>
      <c r="E61" s="43"/>
      <c r="F61" s="42"/>
    </row>
    <row r="62" spans="1:7" ht="16.5" thickBot="1" x14ac:dyDescent="0.25">
      <c r="A62" s="22" t="s">
        <v>39</v>
      </c>
      <c r="B62" s="49" t="s">
        <v>38</v>
      </c>
      <c r="C62" s="219" t="s">
        <v>19</v>
      </c>
      <c r="D62" s="218"/>
      <c r="E62" s="55"/>
      <c r="F62" s="54">
        <f>SUM(F10:F61)</f>
        <v>0</v>
      </c>
    </row>
    <row r="63" spans="1:7" ht="15" x14ac:dyDescent="0.2">
      <c r="A63" s="23"/>
      <c r="B63" s="44"/>
      <c r="C63" s="43"/>
      <c r="D63" s="43"/>
      <c r="E63" s="43"/>
      <c r="F63" s="43"/>
    </row>
    <row r="66" spans="1:7" x14ac:dyDescent="0.2">
      <c r="B66" s="1"/>
    </row>
    <row r="67" spans="1:7" x14ac:dyDescent="0.2">
      <c r="B67" s="1"/>
    </row>
    <row r="68" spans="1:7" x14ac:dyDescent="0.2">
      <c r="B68" s="1"/>
    </row>
    <row r="69" spans="1:7" x14ac:dyDescent="0.2">
      <c r="B69" s="1"/>
    </row>
    <row r="70" spans="1:7" x14ac:dyDescent="0.2">
      <c r="B70" s="1"/>
    </row>
    <row r="71" spans="1:7" s="37" customFormat="1" x14ac:dyDescent="0.2">
      <c r="A71" s="179"/>
      <c r="B71" s="1"/>
      <c r="D71" s="38"/>
      <c r="G71" s="157"/>
    </row>
    <row r="72" spans="1:7" x14ac:dyDescent="0.2">
      <c r="B72" s="1"/>
    </row>
    <row r="73" spans="1:7" x14ac:dyDescent="0.2">
      <c r="B73" s="1"/>
    </row>
    <row r="74" spans="1:7" x14ac:dyDescent="0.2">
      <c r="B74" s="1"/>
    </row>
    <row r="75" spans="1:7" x14ac:dyDescent="0.2">
      <c r="B75" s="1"/>
    </row>
  </sheetData>
  <mergeCells count="3">
    <mergeCell ref="C62:D62"/>
    <mergeCell ref="A7:F9"/>
    <mergeCell ref="A11:F13"/>
  </mergeCells>
  <conditionalFormatting sqref="E1:F6 E10:F10 E14:F43 F44:F46 E47:F47 F48:F53 E54:F65568">
    <cfRule type="cellIs" dxfId="11" priority="43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76"/>
  <sheetViews>
    <sheetView view="pageBreakPreview" topLeftCell="A67" zoomScaleNormal="100" zoomScaleSheetLayoutView="100" workbookViewId="0">
      <selection activeCell="F72" sqref="F72"/>
    </sheetView>
  </sheetViews>
  <sheetFormatPr defaultColWidth="9.140625" defaultRowHeight="15.75" x14ac:dyDescent="0.25"/>
  <cols>
    <col min="1" max="1" width="6.42578125" style="12" customWidth="1"/>
    <col min="2" max="2" width="53.140625" style="53" customWidth="1"/>
    <col min="3" max="3" width="8" style="37" customWidth="1"/>
    <col min="4" max="4" width="5.5703125" style="38" customWidth="1"/>
    <col min="5" max="5" width="11.5703125" style="37" customWidth="1"/>
    <col min="6" max="6" width="16.28515625" style="37" customWidth="1"/>
    <col min="7" max="7" width="10.140625" style="140" bestFit="1" customWidth="1"/>
    <col min="8" max="16384" width="9.140625" style="1"/>
  </cols>
  <sheetData>
    <row r="1" spans="1:8" s="68" customFormat="1" ht="13.5" customHeight="1" x14ac:dyDescent="0.25">
      <c r="A1" s="52" t="s">
        <v>37</v>
      </c>
      <c r="B1" s="52" t="s">
        <v>36</v>
      </c>
      <c r="C1" s="52" t="s">
        <v>35</v>
      </c>
      <c r="D1" s="52" t="s">
        <v>34</v>
      </c>
      <c r="E1" s="52" t="s">
        <v>33</v>
      </c>
      <c r="F1" s="51" t="s">
        <v>32</v>
      </c>
      <c r="G1" s="140"/>
    </row>
    <row r="2" spans="1:8" s="68" customFormat="1" ht="13.5" customHeight="1" x14ac:dyDescent="0.25">
      <c r="A2" s="12"/>
      <c r="B2" s="63"/>
      <c r="C2" s="37"/>
      <c r="D2" s="38"/>
      <c r="E2" s="37"/>
      <c r="F2" s="37"/>
      <c r="G2" s="140"/>
    </row>
    <row r="3" spans="1:8" s="68" customFormat="1" ht="18" customHeight="1" x14ac:dyDescent="0.25">
      <c r="A3" s="50" t="s">
        <v>52</v>
      </c>
      <c r="B3" s="49" t="s">
        <v>53</v>
      </c>
      <c r="C3" s="1"/>
      <c r="D3" s="1"/>
      <c r="E3" s="1"/>
      <c r="F3" s="1"/>
      <c r="G3" s="140"/>
    </row>
    <row r="4" spans="1:8" s="68" customFormat="1" ht="13.5" customHeight="1" x14ac:dyDescent="0.25">
      <c r="A4" s="12"/>
      <c r="B4" s="63"/>
      <c r="C4" s="37"/>
      <c r="D4" s="38"/>
      <c r="E4" s="37"/>
      <c r="F4" s="37"/>
      <c r="G4" s="140"/>
    </row>
    <row r="5" spans="1:8" s="68" customFormat="1" ht="13.5" customHeight="1" x14ac:dyDescent="0.25">
      <c r="A5" s="12"/>
      <c r="B5" s="63"/>
      <c r="C5" s="37"/>
      <c r="D5" s="38"/>
      <c r="E5" s="37"/>
      <c r="F5" s="37"/>
      <c r="G5" s="140"/>
    </row>
    <row r="6" spans="1:8" s="68" customFormat="1" ht="43.5" customHeight="1" x14ac:dyDescent="0.25">
      <c r="A6" s="222" t="s">
        <v>55</v>
      </c>
      <c r="B6" s="222"/>
      <c r="C6" s="222"/>
      <c r="D6" s="222"/>
      <c r="E6" s="222"/>
      <c r="F6" s="222"/>
      <c r="G6" s="140"/>
      <c r="H6" s="67"/>
    </row>
    <row r="7" spans="1:8" s="68" customFormat="1" ht="43.5" customHeight="1" x14ac:dyDescent="0.25">
      <c r="A7" s="223"/>
      <c r="B7" s="223"/>
      <c r="C7" s="223"/>
      <c r="D7" s="223"/>
      <c r="E7" s="223"/>
      <c r="F7" s="223"/>
      <c r="G7" s="140"/>
      <c r="H7" s="67"/>
    </row>
    <row r="8" spans="1:8" s="68" customFormat="1" ht="43.5" customHeight="1" x14ac:dyDescent="0.25">
      <c r="A8" s="223"/>
      <c r="B8" s="223"/>
      <c r="C8" s="223"/>
      <c r="D8" s="223"/>
      <c r="E8" s="223"/>
      <c r="F8" s="223"/>
      <c r="G8" s="140"/>
    </row>
    <row r="9" spans="1:8" s="68" customFormat="1" ht="43.5" customHeight="1" x14ac:dyDescent="0.25">
      <c r="A9" s="223"/>
      <c r="B9" s="223"/>
      <c r="C9" s="223"/>
      <c r="D9" s="223"/>
      <c r="E9" s="223"/>
      <c r="F9" s="223"/>
      <c r="G9" s="140"/>
    </row>
    <row r="10" spans="1:8" s="68" customFormat="1" ht="43.5" customHeight="1" x14ac:dyDescent="0.25">
      <c r="A10" s="223"/>
      <c r="B10" s="223"/>
      <c r="C10" s="223"/>
      <c r="D10" s="223"/>
      <c r="E10" s="223"/>
      <c r="F10" s="223"/>
      <c r="G10" s="140"/>
    </row>
    <row r="11" spans="1:8" s="68" customFormat="1" ht="43.5" customHeight="1" x14ac:dyDescent="0.25">
      <c r="A11" s="223"/>
      <c r="B11" s="223"/>
      <c r="C11" s="223"/>
      <c r="D11" s="223"/>
      <c r="E11" s="223"/>
      <c r="F11" s="223"/>
      <c r="G11" s="140"/>
    </row>
    <row r="12" spans="1:8" s="68" customFormat="1" ht="43.5" customHeight="1" x14ac:dyDescent="0.25">
      <c r="A12" s="223"/>
      <c r="B12" s="223"/>
      <c r="C12" s="223"/>
      <c r="D12" s="223"/>
      <c r="E12" s="223"/>
      <c r="F12" s="223"/>
      <c r="G12" s="140"/>
    </row>
    <row r="13" spans="1:8" s="68" customFormat="1" ht="43.5" customHeight="1" x14ac:dyDescent="0.25">
      <c r="A13" s="223"/>
      <c r="B13" s="223"/>
      <c r="C13" s="223"/>
      <c r="D13" s="223"/>
      <c r="E13" s="223"/>
      <c r="F13" s="223"/>
      <c r="G13" s="140"/>
    </row>
    <row r="14" spans="1:8" s="68" customFormat="1" ht="43.5" customHeight="1" x14ac:dyDescent="0.25">
      <c r="A14" s="223"/>
      <c r="B14" s="223"/>
      <c r="C14" s="223"/>
      <c r="D14" s="223"/>
      <c r="E14" s="223"/>
      <c r="F14" s="223"/>
      <c r="G14" s="140"/>
    </row>
    <row r="15" spans="1:8" s="68" customFormat="1" ht="43.5" customHeight="1" x14ac:dyDescent="0.25">
      <c r="A15" s="223"/>
      <c r="B15" s="223"/>
      <c r="C15" s="223"/>
      <c r="D15" s="223"/>
      <c r="E15" s="223"/>
      <c r="F15" s="223"/>
      <c r="G15" s="140"/>
    </row>
    <row r="16" spans="1:8" s="68" customFormat="1" ht="33.75" customHeight="1" x14ac:dyDescent="0.25">
      <c r="A16" s="223"/>
      <c r="B16" s="223"/>
      <c r="C16" s="223"/>
      <c r="D16" s="223"/>
      <c r="E16" s="223"/>
      <c r="F16" s="223"/>
      <c r="G16" s="140"/>
    </row>
    <row r="17" spans="1:7" s="75" customFormat="1" ht="51" customHeight="1" x14ac:dyDescent="0.25">
      <c r="A17" s="222" t="s">
        <v>54</v>
      </c>
      <c r="B17" s="222"/>
      <c r="C17" s="222"/>
      <c r="D17" s="222"/>
      <c r="E17" s="222"/>
      <c r="F17" s="222"/>
      <c r="G17" s="140"/>
    </row>
    <row r="18" spans="1:7" s="75" customFormat="1" ht="51" customHeight="1" x14ac:dyDescent="0.25">
      <c r="A18" s="223"/>
      <c r="B18" s="223"/>
      <c r="C18" s="223"/>
      <c r="D18" s="223"/>
      <c r="E18" s="223"/>
      <c r="F18" s="223"/>
      <c r="G18" s="140"/>
    </row>
    <row r="19" spans="1:7" s="75" customFormat="1" ht="51" customHeight="1" x14ac:dyDescent="0.25">
      <c r="A19" s="223"/>
      <c r="B19" s="223"/>
      <c r="C19" s="223"/>
      <c r="D19" s="223"/>
      <c r="E19" s="223"/>
      <c r="F19" s="223"/>
      <c r="G19" s="140"/>
    </row>
    <row r="20" spans="1:7" s="75" customFormat="1" ht="51" customHeight="1" x14ac:dyDescent="0.25">
      <c r="A20" s="223"/>
      <c r="B20" s="223"/>
      <c r="C20" s="223"/>
      <c r="D20" s="223"/>
      <c r="E20" s="223"/>
      <c r="F20" s="223"/>
      <c r="G20" s="140"/>
    </row>
    <row r="21" spans="1:7" s="75" customFormat="1" ht="51" customHeight="1" x14ac:dyDescent="0.25">
      <c r="A21" s="223"/>
      <c r="B21" s="223"/>
      <c r="C21" s="223"/>
      <c r="D21" s="223"/>
      <c r="E21" s="223"/>
      <c r="F21" s="223"/>
      <c r="G21" s="140"/>
    </row>
    <row r="22" spans="1:7" s="75" customFormat="1" ht="39.75" customHeight="1" x14ac:dyDescent="0.25">
      <c r="A22" s="223"/>
      <c r="B22" s="223"/>
      <c r="C22" s="223"/>
      <c r="D22" s="223"/>
      <c r="E22" s="223"/>
      <c r="F22" s="223"/>
      <c r="G22" s="140"/>
    </row>
    <row r="23" spans="1:7" s="68" customFormat="1" ht="9.75" customHeight="1" x14ac:dyDescent="0.25">
      <c r="A23" s="12"/>
      <c r="B23" s="63"/>
      <c r="C23" s="37"/>
      <c r="D23" s="38"/>
      <c r="E23" s="37"/>
      <c r="F23" s="37"/>
      <c r="G23" s="140"/>
    </row>
    <row r="24" spans="1:7" s="167" customFormat="1" ht="163.5" customHeight="1" x14ac:dyDescent="0.2">
      <c r="A24" s="221" t="s">
        <v>219</v>
      </c>
      <c r="B24" s="221"/>
      <c r="C24" s="221"/>
      <c r="D24" s="221"/>
      <c r="E24" s="221"/>
      <c r="F24" s="221"/>
      <c r="G24" s="166"/>
    </row>
    <row r="25" spans="1:7" s="167" customFormat="1" ht="163.5" customHeight="1" x14ac:dyDescent="0.2">
      <c r="A25" s="221"/>
      <c r="B25" s="221"/>
      <c r="C25" s="221"/>
      <c r="D25" s="221"/>
      <c r="E25" s="221"/>
      <c r="F25" s="221"/>
      <c r="G25" s="166"/>
    </row>
    <row r="26" spans="1:7" s="167" customFormat="1" ht="163.5" customHeight="1" x14ac:dyDescent="0.2">
      <c r="A26" s="221"/>
      <c r="B26" s="221"/>
      <c r="C26" s="221"/>
      <c r="D26" s="221"/>
      <c r="E26" s="221"/>
      <c r="F26" s="221"/>
      <c r="G26" s="166"/>
    </row>
    <row r="27" spans="1:7" ht="15" x14ac:dyDescent="0.2">
      <c r="A27" s="23"/>
      <c r="B27" s="44"/>
      <c r="C27" s="43"/>
      <c r="D27" s="43"/>
      <c r="E27" s="43"/>
      <c r="F27" s="42"/>
      <c r="G27" s="155"/>
    </row>
    <row r="28" spans="1:7" s="68" customFormat="1" ht="90" thickBot="1" x14ac:dyDescent="0.3">
      <c r="A28" s="32" t="s">
        <v>31</v>
      </c>
      <c r="B28" s="58" t="s">
        <v>181</v>
      </c>
      <c r="C28" s="73"/>
      <c r="D28" s="30"/>
      <c r="E28" s="30"/>
      <c r="F28" s="29"/>
      <c r="G28" s="140"/>
    </row>
    <row r="29" spans="1:7" s="68" customFormat="1" ht="18.75" customHeight="1" thickBot="1" x14ac:dyDescent="0.3">
      <c r="A29" s="171" t="s">
        <v>118</v>
      </c>
      <c r="B29" s="27" t="s">
        <v>134</v>
      </c>
      <c r="C29" s="34">
        <v>1</v>
      </c>
      <c r="D29" s="26" t="s">
        <v>42</v>
      </c>
      <c r="E29" s="25"/>
      <c r="F29" s="24">
        <f>C29*E29</f>
        <v>0</v>
      </c>
      <c r="G29" s="140"/>
    </row>
    <row r="30" spans="1:7" s="68" customFormat="1" ht="18.75" customHeight="1" thickBot="1" x14ac:dyDescent="0.3">
      <c r="A30" s="171" t="s">
        <v>119</v>
      </c>
      <c r="B30" s="27" t="s">
        <v>135</v>
      </c>
      <c r="C30" s="34">
        <v>5</v>
      </c>
      <c r="D30" s="26" t="s">
        <v>22</v>
      </c>
      <c r="E30" s="25"/>
      <c r="F30" s="24">
        <f>C30*E30</f>
        <v>0</v>
      </c>
      <c r="G30" s="140"/>
    </row>
    <row r="31" spans="1:7" s="68" customFormat="1" x14ac:dyDescent="0.25">
      <c r="A31" s="23"/>
      <c r="B31" s="23"/>
      <c r="C31" s="23"/>
      <c r="D31" s="23"/>
      <c r="E31" s="23"/>
      <c r="F31" s="23"/>
      <c r="G31" s="140"/>
    </row>
    <row r="32" spans="1:7" s="68" customFormat="1" ht="141" thickBot="1" x14ac:dyDescent="0.3">
      <c r="A32" s="32" t="s">
        <v>30</v>
      </c>
      <c r="B32" s="58" t="s">
        <v>177</v>
      </c>
      <c r="C32" s="73"/>
      <c r="D32" s="30"/>
      <c r="E32" s="30"/>
      <c r="F32" s="29"/>
      <c r="G32" s="140"/>
    </row>
    <row r="33" spans="1:7" s="68" customFormat="1" ht="19.5" customHeight="1" thickBot="1" x14ac:dyDescent="0.3">
      <c r="A33" s="28"/>
      <c r="B33" s="69"/>
      <c r="C33" s="34">
        <v>50</v>
      </c>
      <c r="D33" s="26" t="s">
        <v>22</v>
      </c>
      <c r="E33" s="25"/>
      <c r="F33" s="24">
        <f>C33*E33</f>
        <v>0</v>
      </c>
      <c r="G33" s="140"/>
    </row>
    <row r="34" spans="1:7" s="68" customFormat="1" ht="12.75" customHeight="1" x14ac:dyDescent="0.25">
      <c r="A34" s="23"/>
      <c r="B34" s="23"/>
      <c r="C34" s="23"/>
      <c r="D34" s="23"/>
      <c r="E34" s="23"/>
      <c r="F34" s="23"/>
      <c r="G34" s="140"/>
    </row>
    <row r="35" spans="1:7" s="68" customFormat="1" ht="153.75" thickBot="1" x14ac:dyDescent="0.3">
      <c r="A35" s="32" t="s">
        <v>29</v>
      </c>
      <c r="B35" s="72" t="s">
        <v>178</v>
      </c>
      <c r="C35" s="73"/>
      <c r="D35" s="30"/>
      <c r="E35" s="30"/>
      <c r="F35" s="29"/>
      <c r="G35" s="140"/>
    </row>
    <row r="36" spans="1:7" s="68" customFormat="1" ht="19.5" customHeight="1" thickBot="1" x14ac:dyDescent="0.3">
      <c r="A36" s="171" t="s">
        <v>118</v>
      </c>
      <c r="B36" s="27" t="s">
        <v>147</v>
      </c>
      <c r="C36" s="34">
        <v>40</v>
      </c>
      <c r="D36" s="26" t="s">
        <v>22</v>
      </c>
      <c r="E36" s="25"/>
      <c r="F36" s="24">
        <f>C36*E36</f>
        <v>0</v>
      </c>
      <c r="G36" s="140"/>
    </row>
    <row r="37" spans="1:7" s="68" customFormat="1" ht="19.5" customHeight="1" thickBot="1" x14ac:dyDescent="0.3">
      <c r="A37" s="171" t="s">
        <v>119</v>
      </c>
      <c r="B37" s="27" t="s">
        <v>148</v>
      </c>
      <c r="C37" s="34">
        <v>570</v>
      </c>
      <c r="D37" s="26" t="s">
        <v>22</v>
      </c>
      <c r="E37" s="25"/>
      <c r="F37" s="24">
        <f>C37*E37</f>
        <v>0</v>
      </c>
      <c r="G37" s="140"/>
    </row>
    <row r="38" spans="1:7" s="68" customFormat="1" ht="12.75" customHeight="1" x14ac:dyDescent="0.25">
      <c r="A38" s="23"/>
      <c r="B38" s="23"/>
      <c r="C38" s="23"/>
      <c r="D38" s="23"/>
      <c r="E38" s="23"/>
      <c r="F38" s="23"/>
      <c r="G38" s="140"/>
    </row>
    <row r="39" spans="1:7" s="68" customFormat="1" ht="178.9" customHeight="1" thickBot="1" x14ac:dyDescent="0.3">
      <c r="A39" s="32" t="s">
        <v>28</v>
      </c>
      <c r="B39" s="92" t="s">
        <v>180</v>
      </c>
      <c r="C39" s="73"/>
      <c r="D39" s="30"/>
      <c r="E39" s="30"/>
      <c r="F39" s="29"/>
      <c r="G39" s="140"/>
    </row>
    <row r="40" spans="1:7" s="68" customFormat="1" ht="19.5" customHeight="1" thickBot="1" x14ac:dyDescent="0.3">
      <c r="A40" s="28"/>
      <c r="B40" s="27"/>
      <c r="C40" s="34">
        <v>33</v>
      </c>
      <c r="D40" s="26" t="s">
        <v>40</v>
      </c>
      <c r="E40" s="25"/>
      <c r="F40" s="24">
        <f>C40*E40</f>
        <v>0</v>
      </c>
      <c r="G40" s="140"/>
    </row>
    <row r="41" spans="1:7" s="68" customFormat="1" x14ac:dyDescent="0.25">
      <c r="A41" s="23"/>
      <c r="B41" s="23"/>
      <c r="C41" s="23"/>
      <c r="D41" s="23"/>
      <c r="E41" s="23"/>
      <c r="F41" s="23"/>
      <c r="G41" s="140"/>
    </row>
    <row r="42" spans="1:7" s="68" customFormat="1" ht="153.75" thickBot="1" x14ac:dyDescent="0.3">
      <c r="A42" s="32" t="s">
        <v>27</v>
      </c>
      <c r="B42" s="72" t="s">
        <v>186</v>
      </c>
      <c r="C42" s="73"/>
      <c r="D42" s="30"/>
      <c r="E42" s="30"/>
      <c r="F42" s="29"/>
      <c r="G42" s="140"/>
    </row>
    <row r="43" spans="1:7" s="68" customFormat="1" ht="18.75" customHeight="1" thickBot="1" x14ac:dyDescent="0.3">
      <c r="A43" s="171" t="s">
        <v>118</v>
      </c>
      <c r="B43" s="74" t="s">
        <v>150</v>
      </c>
      <c r="C43" s="34">
        <v>21</v>
      </c>
      <c r="D43" s="26" t="s">
        <v>22</v>
      </c>
      <c r="E43" s="25"/>
      <c r="F43" s="24">
        <f>C43*E43</f>
        <v>0</v>
      </c>
      <c r="G43" s="140"/>
    </row>
    <row r="44" spans="1:7" s="68" customFormat="1" ht="18.75" customHeight="1" thickBot="1" x14ac:dyDescent="0.3">
      <c r="A44" s="171" t="s">
        <v>119</v>
      </c>
      <c r="B44" s="74" t="s">
        <v>149</v>
      </c>
      <c r="C44" s="34">
        <v>21</v>
      </c>
      <c r="D44" s="26" t="s">
        <v>22</v>
      </c>
      <c r="E44" s="25"/>
      <c r="F44" s="24">
        <f>C44*E44</f>
        <v>0</v>
      </c>
      <c r="G44" s="140"/>
    </row>
    <row r="45" spans="1:7" s="68" customFormat="1" ht="12.75" customHeight="1" x14ac:dyDescent="0.25">
      <c r="A45" s="23"/>
      <c r="B45" s="23"/>
      <c r="C45" s="23"/>
      <c r="D45" s="23"/>
      <c r="E45" s="23"/>
      <c r="F45" s="23"/>
      <c r="G45" s="140"/>
    </row>
    <row r="46" spans="1:7" s="68" customFormat="1" ht="179.25" thickBot="1" x14ac:dyDescent="0.3">
      <c r="A46" s="32" t="s">
        <v>25</v>
      </c>
      <c r="B46" s="72" t="s">
        <v>185</v>
      </c>
      <c r="C46" s="181"/>
      <c r="D46" s="30"/>
      <c r="E46" s="30"/>
      <c r="F46" s="29"/>
      <c r="G46" s="140"/>
    </row>
    <row r="47" spans="1:7" s="68" customFormat="1" ht="21" customHeight="1" thickBot="1" x14ac:dyDescent="0.3">
      <c r="A47" s="171" t="s">
        <v>118</v>
      </c>
      <c r="B47" s="74" t="s">
        <v>153</v>
      </c>
      <c r="C47" s="34">
        <v>20</v>
      </c>
      <c r="D47" s="26" t="s">
        <v>22</v>
      </c>
      <c r="E47" s="25"/>
      <c r="F47" s="24">
        <f>C47*E47</f>
        <v>0</v>
      </c>
      <c r="G47" s="140"/>
    </row>
    <row r="48" spans="1:7" s="68" customFormat="1" ht="21" customHeight="1" thickBot="1" x14ac:dyDescent="0.3">
      <c r="A48" s="171" t="s">
        <v>119</v>
      </c>
      <c r="B48" s="74" t="s">
        <v>149</v>
      </c>
      <c r="C48" s="34">
        <v>20</v>
      </c>
      <c r="D48" s="26" t="s">
        <v>22</v>
      </c>
      <c r="E48" s="25"/>
      <c r="F48" s="24">
        <f>C48*E48</f>
        <v>0</v>
      </c>
      <c r="G48" s="140"/>
    </row>
    <row r="49" spans="1:7" s="68" customFormat="1" ht="12.75" customHeight="1" x14ac:dyDescent="0.25">
      <c r="A49" s="23"/>
      <c r="B49" s="23"/>
      <c r="C49" s="23"/>
      <c r="D49" s="23"/>
      <c r="E49" s="23"/>
      <c r="F49" s="23"/>
      <c r="G49" s="140"/>
    </row>
    <row r="50" spans="1:7" s="118" customFormat="1" ht="51.75" thickBot="1" x14ac:dyDescent="0.3">
      <c r="A50" s="85" t="s">
        <v>240</v>
      </c>
      <c r="B50" s="92" t="s">
        <v>151</v>
      </c>
      <c r="D50" s="110"/>
      <c r="E50" s="110"/>
      <c r="F50" s="111"/>
      <c r="G50" s="140"/>
    </row>
    <row r="51" spans="1:7" s="118" customFormat="1" ht="19.5" customHeight="1" thickBot="1" x14ac:dyDescent="0.3">
      <c r="A51" s="87"/>
      <c r="B51" s="88"/>
      <c r="C51" s="112">
        <v>520</v>
      </c>
      <c r="D51" s="89" t="s">
        <v>22</v>
      </c>
      <c r="E51" s="90"/>
      <c r="F51" s="91">
        <f>C51*E51</f>
        <v>0</v>
      </c>
      <c r="G51" s="140"/>
    </row>
    <row r="52" spans="1:7" s="118" customFormat="1" x14ac:dyDescent="0.25">
      <c r="A52" s="23"/>
      <c r="B52" s="23"/>
      <c r="C52" s="23"/>
      <c r="D52" s="23"/>
      <c r="E52" s="23"/>
      <c r="F52" s="23"/>
      <c r="G52" s="140"/>
    </row>
    <row r="53" spans="1:7" s="118" customFormat="1" ht="64.5" thickBot="1" x14ac:dyDescent="0.3">
      <c r="A53" s="85" t="s">
        <v>241</v>
      </c>
      <c r="B53" s="92" t="s">
        <v>242</v>
      </c>
      <c r="D53" s="110"/>
      <c r="E53" s="110"/>
      <c r="F53" s="111"/>
      <c r="G53" s="140"/>
    </row>
    <row r="54" spans="1:7" s="118" customFormat="1" ht="19.5" customHeight="1" thickBot="1" x14ac:dyDescent="0.3">
      <c r="A54" s="87"/>
      <c r="B54" s="88"/>
      <c r="C54" s="112">
        <v>70</v>
      </c>
      <c r="D54" s="89" t="s">
        <v>22</v>
      </c>
      <c r="E54" s="90"/>
      <c r="F54" s="91">
        <f>C54*E54</f>
        <v>0</v>
      </c>
      <c r="G54" s="140"/>
    </row>
    <row r="55" spans="1:7" s="118" customFormat="1" x14ac:dyDescent="0.25">
      <c r="A55" s="84"/>
      <c r="B55" s="119"/>
      <c r="C55" s="97"/>
      <c r="D55" s="98"/>
      <c r="E55" s="97"/>
      <c r="F55" s="97"/>
      <c r="G55" s="140"/>
    </row>
    <row r="56" spans="1:7" s="68" customFormat="1" ht="90" thickBot="1" x14ac:dyDescent="0.3">
      <c r="A56" s="85" t="s">
        <v>21</v>
      </c>
      <c r="B56" s="92" t="s">
        <v>152</v>
      </c>
      <c r="C56" s="86"/>
      <c r="D56" s="110"/>
      <c r="E56" s="110"/>
      <c r="F56" s="111"/>
      <c r="G56" s="140"/>
    </row>
    <row r="57" spans="1:7" s="68" customFormat="1" ht="21" customHeight="1" thickBot="1" x14ac:dyDescent="0.3">
      <c r="A57" s="87"/>
      <c r="B57" s="88"/>
      <c r="C57" s="112">
        <v>570</v>
      </c>
      <c r="D57" s="89" t="s">
        <v>22</v>
      </c>
      <c r="E57" s="90"/>
      <c r="F57" s="91">
        <f>C57*E57</f>
        <v>0</v>
      </c>
      <c r="G57" s="146"/>
    </row>
    <row r="58" spans="1:7" s="68" customFormat="1" x14ac:dyDescent="0.25">
      <c r="A58" s="84"/>
      <c r="B58" s="119"/>
      <c r="C58" s="97"/>
      <c r="D58" s="98"/>
      <c r="E58" s="97"/>
      <c r="F58" s="97"/>
      <c r="G58" s="140"/>
    </row>
    <row r="59" spans="1:7" ht="26.25" thickBot="1" x14ac:dyDescent="0.3">
      <c r="A59" s="32" t="s">
        <v>49</v>
      </c>
      <c r="B59" s="58" t="s">
        <v>179</v>
      </c>
      <c r="C59" s="31"/>
      <c r="D59" s="30"/>
      <c r="E59" s="30"/>
      <c r="F59" s="29"/>
      <c r="G59" s="154"/>
    </row>
    <row r="60" spans="1:7" ht="21" customHeight="1" thickBot="1" x14ac:dyDescent="0.3">
      <c r="A60" s="28"/>
      <c r="B60" s="27"/>
      <c r="C60" s="34">
        <v>570</v>
      </c>
      <c r="D60" s="26" t="s">
        <v>22</v>
      </c>
      <c r="E60" s="25"/>
      <c r="F60" s="24">
        <f>C60*E60</f>
        <v>0</v>
      </c>
      <c r="G60" s="154"/>
    </row>
    <row r="61" spans="1:7" ht="21" customHeight="1" x14ac:dyDescent="0.25">
      <c r="B61" s="63"/>
      <c r="G61" s="154"/>
    </row>
    <row r="62" spans="1:7" ht="13.5" customHeight="1" thickBot="1" x14ac:dyDescent="0.3">
      <c r="A62" s="32" t="s">
        <v>48</v>
      </c>
      <c r="B62" s="72" t="s">
        <v>201</v>
      </c>
      <c r="C62" s="164"/>
      <c r="D62" s="30"/>
      <c r="E62" s="30"/>
      <c r="F62" s="29"/>
      <c r="G62" s="154"/>
    </row>
    <row r="63" spans="1:7" s="68" customFormat="1" ht="23.25" customHeight="1" thickBot="1" x14ac:dyDescent="0.3">
      <c r="A63" s="28" t="s">
        <v>118</v>
      </c>
      <c r="B63" s="27" t="s">
        <v>200</v>
      </c>
      <c r="C63" s="34">
        <v>15</v>
      </c>
      <c r="D63" s="26" t="s">
        <v>26</v>
      </c>
      <c r="E63" s="25"/>
      <c r="F63" s="24">
        <f>C63*E63</f>
        <v>0</v>
      </c>
      <c r="G63" s="140"/>
    </row>
    <row r="64" spans="1:7" s="68" customFormat="1" ht="21" customHeight="1" thickBot="1" x14ac:dyDescent="0.3">
      <c r="A64" s="28" t="s">
        <v>119</v>
      </c>
      <c r="B64" s="27" t="s">
        <v>199</v>
      </c>
      <c r="C64" s="34">
        <v>1</v>
      </c>
      <c r="D64" s="26" t="s">
        <v>26</v>
      </c>
      <c r="E64" s="25"/>
      <c r="F64" s="24">
        <f>C64*E64</f>
        <v>0</v>
      </c>
      <c r="G64" s="140"/>
    </row>
    <row r="65" spans="1:7" s="68" customFormat="1" x14ac:dyDescent="0.25">
      <c r="A65" s="23"/>
      <c r="B65" s="44"/>
      <c r="C65" s="43"/>
      <c r="D65" s="43"/>
      <c r="E65" s="43"/>
      <c r="F65" s="43"/>
      <c r="G65" s="140"/>
    </row>
    <row r="66" spans="1:7" ht="102.75" thickBot="1" x14ac:dyDescent="0.3">
      <c r="A66" s="32" t="s">
        <v>47</v>
      </c>
      <c r="B66" s="58" t="s">
        <v>109</v>
      </c>
      <c r="C66" s="164"/>
      <c r="D66" s="30"/>
      <c r="E66" s="30"/>
      <c r="F66" s="29"/>
    </row>
    <row r="67" spans="1:7" ht="21" customHeight="1" thickBot="1" x14ac:dyDescent="0.3">
      <c r="A67" s="28"/>
      <c r="B67" s="152" t="s">
        <v>108</v>
      </c>
      <c r="C67" s="34">
        <v>80</v>
      </c>
      <c r="D67" s="26" t="s">
        <v>24</v>
      </c>
      <c r="E67" s="25"/>
      <c r="F67" s="24">
        <f>C67*E67</f>
        <v>0</v>
      </c>
    </row>
    <row r="68" spans="1:7" ht="21" customHeight="1" x14ac:dyDescent="0.25">
      <c r="A68" s="23"/>
      <c r="B68" s="23"/>
      <c r="C68" s="23"/>
      <c r="D68" s="23"/>
      <c r="E68" s="23"/>
      <c r="F68" s="23"/>
    </row>
    <row r="69" spans="1:7" ht="56.25" customHeight="1" thickBot="1" x14ac:dyDescent="0.3">
      <c r="A69" s="32" t="s">
        <v>46</v>
      </c>
      <c r="B69" s="58" t="s">
        <v>123</v>
      </c>
      <c r="C69" s="164"/>
      <c r="D69" s="30"/>
      <c r="E69" s="30"/>
      <c r="F69" s="29"/>
    </row>
    <row r="70" spans="1:7" ht="13.5" customHeight="1" thickBot="1" x14ac:dyDescent="0.3">
      <c r="A70" s="170" t="s">
        <v>118</v>
      </c>
      <c r="B70" s="69" t="s">
        <v>121</v>
      </c>
      <c r="C70" s="34">
        <v>80</v>
      </c>
      <c r="D70" s="26" t="s">
        <v>24</v>
      </c>
      <c r="E70" s="25"/>
      <c r="F70" s="24">
        <f>C70*E70</f>
        <v>0</v>
      </c>
    </row>
    <row r="71" spans="1:7" ht="13.5" customHeight="1" thickBot="1" x14ac:dyDescent="0.3">
      <c r="A71" s="170" t="s">
        <v>119</v>
      </c>
      <c r="B71" s="69" t="s">
        <v>122</v>
      </c>
      <c r="C71" s="34">
        <v>80</v>
      </c>
      <c r="D71" s="26" t="s">
        <v>24</v>
      </c>
      <c r="E71" s="25"/>
      <c r="F71" s="24">
        <f>C71*E71</f>
        <v>0</v>
      </c>
    </row>
    <row r="72" spans="1:7" ht="21" customHeight="1" thickBot="1" x14ac:dyDescent="0.3">
      <c r="A72" s="170" t="s">
        <v>120</v>
      </c>
      <c r="B72" s="69" t="s">
        <v>124</v>
      </c>
      <c r="C72" s="174">
        <v>30</v>
      </c>
      <c r="D72" s="26" t="s">
        <v>73</v>
      </c>
      <c r="E72" s="25">
        <f>F70+F71</f>
        <v>0</v>
      </c>
      <c r="F72" s="24">
        <f>C72/100*E72</f>
        <v>0</v>
      </c>
    </row>
    <row r="73" spans="1:7" x14ac:dyDescent="0.25">
      <c r="A73" s="23"/>
      <c r="B73" s="23"/>
      <c r="C73" s="23"/>
      <c r="D73" s="23"/>
      <c r="E73" s="23"/>
      <c r="F73" s="23"/>
    </row>
    <row r="74" spans="1:7" ht="16.5" thickBot="1" x14ac:dyDescent="0.3">
      <c r="A74" s="23"/>
      <c r="B74" s="23"/>
      <c r="C74" s="23"/>
      <c r="D74" s="23"/>
      <c r="E74" s="71"/>
      <c r="F74" s="23"/>
    </row>
    <row r="75" spans="1:7" ht="16.5" thickBot="1" x14ac:dyDescent="0.3">
      <c r="A75" s="22" t="s">
        <v>52</v>
      </c>
      <c r="B75" s="49" t="s">
        <v>53</v>
      </c>
      <c r="C75" s="219" t="s">
        <v>19</v>
      </c>
      <c r="D75" s="218"/>
      <c r="E75" s="20"/>
      <c r="F75" s="54">
        <f>SUM(F23:F74)</f>
        <v>0</v>
      </c>
    </row>
    <row r="76" spans="1:7" x14ac:dyDescent="0.25">
      <c r="A76" s="23"/>
      <c r="B76" s="1"/>
      <c r="C76" s="1"/>
      <c r="D76" s="1"/>
      <c r="E76" s="1"/>
      <c r="F76" s="1"/>
    </row>
  </sheetData>
  <mergeCells count="4">
    <mergeCell ref="A6:F16"/>
    <mergeCell ref="A17:F22"/>
    <mergeCell ref="C75:D75"/>
    <mergeCell ref="A24:F26"/>
  </mergeCells>
  <conditionalFormatting sqref="F1:F23 E27:F27 F28:F65523">
    <cfRule type="cellIs" dxfId="10" priority="1" stopIfTrue="1" operator="equal">
      <formula>0</formula>
    </cfRule>
  </conditionalFormatting>
  <conditionalFormatting sqref="F74:F75">
    <cfRule type="cellIs" dxfId="9" priority="654" stopIfTrue="1" operator="equal">
      <formula>0</formula>
    </cfRule>
  </conditionalFormatting>
  <conditionalFormatting sqref="H6:H7">
    <cfRule type="cellIs" dxfId="8" priority="656" stopIfTrue="1" operator="greaterThan">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2" manualBreakCount="2">
    <brk id="27" max="5" man="1"/>
    <brk id="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03"/>
  <sheetViews>
    <sheetView view="pageBreakPreview" topLeftCell="A97" zoomScaleNormal="100" zoomScaleSheetLayoutView="100" workbookViewId="0">
      <selection activeCell="F103" sqref="F103"/>
    </sheetView>
  </sheetViews>
  <sheetFormatPr defaultRowHeight="12.75" x14ac:dyDescent="0.2"/>
  <cols>
    <col min="1" max="1" width="5.85546875" style="12" customWidth="1"/>
    <col min="2" max="2" width="53.42578125" style="53" customWidth="1"/>
    <col min="3" max="3" width="8.140625" style="37" bestFit="1" customWidth="1"/>
    <col min="4" max="4" width="5.5703125" style="38" customWidth="1"/>
    <col min="5" max="5" width="11.28515625" style="37" bestFit="1" customWidth="1"/>
    <col min="6" max="6" width="16.28515625" style="37" customWidth="1"/>
    <col min="7" max="7" width="9.140625" style="147"/>
    <col min="8" max="256" width="9.140625" style="1"/>
    <col min="257" max="257" width="7.85546875" style="1" bestFit="1" customWidth="1"/>
    <col min="258" max="258" width="53.425781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425781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425781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425781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425781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425781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425781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425781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425781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425781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425781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425781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425781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425781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425781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425781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425781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425781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425781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425781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425781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425781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425781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425781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425781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425781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425781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425781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425781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425781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425781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425781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425781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425781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425781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425781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425781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425781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425781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425781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425781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425781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425781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425781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425781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425781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425781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425781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425781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425781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425781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425781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425781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425781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425781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425781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425781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425781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425781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425781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425781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425781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425781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7" ht="13.5" customHeight="1" x14ac:dyDescent="0.2">
      <c r="A1" s="52" t="s">
        <v>37</v>
      </c>
      <c r="B1" s="52" t="s">
        <v>36</v>
      </c>
      <c r="C1" s="52" t="s">
        <v>35</v>
      </c>
      <c r="D1" s="52" t="s">
        <v>34</v>
      </c>
      <c r="E1" s="52" t="s">
        <v>33</v>
      </c>
      <c r="F1" s="51" t="s">
        <v>32</v>
      </c>
    </row>
    <row r="2" spans="1:7" ht="13.5" customHeight="1" x14ac:dyDescent="0.2">
      <c r="A2" s="23"/>
      <c r="B2" s="44"/>
      <c r="C2" s="43"/>
      <c r="D2" s="43"/>
      <c r="E2" s="43"/>
      <c r="F2" s="43"/>
    </row>
    <row r="3" spans="1:7" ht="18" customHeight="1" x14ac:dyDescent="0.2">
      <c r="A3" s="50" t="s">
        <v>56</v>
      </c>
      <c r="B3" s="49" t="s">
        <v>70</v>
      </c>
      <c r="C3" s="1"/>
      <c r="D3" s="1"/>
      <c r="E3" s="1"/>
      <c r="F3" s="1"/>
    </row>
    <row r="4" spans="1:7" ht="10.5" customHeight="1" x14ac:dyDescent="0.2">
      <c r="A4" s="23"/>
      <c r="B4" s="44"/>
      <c r="C4" s="43"/>
      <c r="D4" s="43"/>
      <c r="E4" s="43"/>
      <c r="F4" s="43"/>
    </row>
    <row r="5" spans="1:7" ht="18.75" thickBot="1" x14ac:dyDescent="0.25">
      <c r="A5" s="148"/>
      <c r="B5" s="149" t="s">
        <v>105</v>
      </c>
      <c r="D5" s="67"/>
      <c r="E5" s="67"/>
      <c r="F5" s="67"/>
      <c r="G5" s="138"/>
    </row>
    <row r="6" spans="1:7" ht="13.5" customHeight="1" thickTop="1" x14ac:dyDescent="0.2">
      <c r="A6" s="23"/>
      <c r="B6" s="44"/>
      <c r="C6" s="43"/>
      <c r="D6" s="43"/>
      <c r="E6" s="43"/>
      <c r="F6" s="43"/>
      <c r="G6" s="138"/>
    </row>
    <row r="7" spans="1:7" ht="39.75" customHeight="1" x14ac:dyDescent="0.2">
      <c r="A7" s="224" t="s">
        <v>139</v>
      </c>
      <c r="B7" s="224"/>
      <c r="C7" s="224"/>
      <c r="D7" s="224"/>
      <c r="E7" s="224"/>
      <c r="F7" s="224"/>
    </row>
    <row r="8" spans="1:7" ht="39.75" customHeight="1" x14ac:dyDescent="0.2">
      <c r="A8" s="224"/>
      <c r="B8" s="224"/>
      <c r="C8" s="224"/>
      <c r="D8" s="224"/>
      <c r="E8" s="224"/>
      <c r="F8" s="224"/>
    </row>
    <row r="9" spans="1:7" ht="39.75" customHeight="1" x14ac:dyDescent="0.2">
      <c r="A9" s="224"/>
      <c r="B9" s="224"/>
      <c r="C9" s="224"/>
      <c r="D9" s="224"/>
      <c r="E9" s="224"/>
      <c r="F9" s="224"/>
    </row>
    <row r="10" spans="1:7" ht="39.75" customHeight="1" x14ac:dyDescent="0.2">
      <c r="A10" s="224"/>
      <c r="B10" s="224"/>
      <c r="C10" s="224"/>
      <c r="D10" s="224"/>
      <c r="E10" s="224"/>
      <c r="F10" s="224"/>
    </row>
    <row r="11" spans="1:7" ht="39.75" customHeight="1" x14ac:dyDescent="0.2">
      <c r="A11" s="224"/>
      <c r="B11" s="224"/>
      <c r="C11" s="224"/>
      <c r="D11" s="224"/>
      <c r="E11" s="224"/>
      <c r="F11" s="224"/>
    </row>
    <row r="12" spans="1:7" ht="39.75" customHeight="1" x14ac:dyDescent="0.2">
      <c r="A12" s="224"/>
      <c r="B12" s="224"/>
      <c r="C12" s="224"/>
      <c r="D12" s="224"/>
      <c r="E12" s="224"/>
      <c r="F12" s="224"/>
    </row>
    <row r="13" spans="1:7" ht="39.75" customHeight="1" x14ac:dyDescent="0.2">
      <c r="A13" s="224"/>
      <c r="B13" s="224"/>
      <c r="C13" s="224"/>
      <c r="D13" s="224"/>
      <c r="E13" s="224"/>
      <c r="F13" s="224"/>
    </row>
    <row r="14" spans="1:7" ht="39.75" customHeight="1" x14ac:dyDescent="0.2">
      <c r="A14" s="224"/>
      <c r="B14" s="224"/>
      <c r="C14" s="224"/>
      <c r="D14" s="224"/>
      <c r="E14" s="224"/>
      <c r="F14" s="224"/>
    </row>
    <row r="15" spans="1:7" ht="39.75" customHeight="1" x14ac:dyDescent="0.2">
      <c r="A15" s="224"/>
      <c r="B15" s="224"/>
      <c r="C15" s="224"/>
      <c r="D15" s="224"/>
      <c r="E15" s="224"/>
      <c r="F15" s="224"/>
    </row>
    <row r="16" spans="1:7" ht="39.75" customHeight="1" x14ac:dyDescent="0.2">
      <c r="A16" s="224"/>
      <c r="B16" s="224"/>
      <c r="C16" s="224"/>
      <c r="D16" s="224"/>
      <c r="E16" s="224"/>
      <c r="F16" s="224"/>
    </row>
    <row r="17" spans="1:6" ht="39.75" customHeight="1" x14ac:dyDescent="0.2">
      <c r="A17" s="224"/>
      <c r="B17" s="224"/>
      <c r="C17" s="224"/>
      <c r="D17" s="224"/>
      <c r="E17" s="224"/>
      <c r="F17" s="224"/>
    </row>
    <row r="18" spans="1:6" ht="39.75" customHeight="1" x14ac:dyDescent="0.2">
      <c r="A18" s="224"/>
      <c r="B18" s="224"/>
      <c r="C18" s="224"/>
      <c r="D18" s="224"/>
      <c r="E18" s="224"/>
      <c r="F18" s="224"/>
    </row>
    <row r="19" spans="1:6" ht="39.75" customHeight="1" x14ac:dyDescent="0.2">
      <c r="A19" s="224"/>
      <c r="B19" s="224"/>
      <c r="C19" s="224"/>
      <c r="D19" s="224"/>
      <c r="E19" s="224"/>
      <c r="F19" s="224"/>
    </row>
    <row r="20" spans="1:6" ht="39.75" customHeight="1" x14ac:dyDescent="0.2">
      <c r="A20" s="224"/>
      <c r="B20" s="224"/>
      <c r="C20" s="224"/>
      <c r="D20" s="224"/>
      <c r="E20" s="224"/>
      <c r="F20" s="224"/>
    </row>
    <row r="21" spans="1:6" ht="30" customHeight="1" x14ac:dyDescent="0.2">
      <c r="A21" s="224"/>
      <c r="B21" s="224"/>
      <c r="C21" s="224"/>
      <c r="D21" s="224"/>
      <c r="E21" s="224"/>
      <c r="F21" s="224"/>
    </row>
    <row r="22" spans="1:6" ht="6" customHeight="1" x14ac:dyDescent="0.2">
      <c r="A22" s="224"/>
      <c r="B22" s="224"/>
      <c r="C22" s="224"/>
      <c r="D22" s="224"/>
      <c r="E22" s="224"/>
      <c r="F22" s="224"/>
    </row>
    <row r="23" spans="1:6" ht="48" customHeight="1" x14ac:dyDescent="0.2">
      <c r="A23" s="224" t="s">
        <v>140</v>
      </c>
      <c r="B23" s="224"/>
      <c r="C23" s="224"/>
      <c r="D23" s="224"/>
      <c r="E23" s="224"/>
      <c r="F23" s="224"/>
    </row>
    <row r="24" spans="1:6" ht="48" customHeight="1" x14ac:dyDescent="0.2">
      <c r="A24" s="224"/>
      <c r="B24" s="224"/>
      <c r="C24" s="224"/>
      <c r="D24" s="224"/>
      <c r="E24" s="224"/>
      <c r="F24" s="224"/>
    </row>
    <row r="25" spans="1:6" ht="48" customHeight="1" x14ac:dyDescent="0.2">
      <c r="A25" s="224"/>
      <c r="B25" s="224"/>
      <c r="C25" s="224"/>
      <c r="D25" s="224"/>
      <c r="E25" s="224"/>
      <c r="F25" s="224"/>
    </row>
    <row r="26" spans="1:6" ht="48" customHeight="1" x14ac:dyDescent="0.2">
      <c r="A26" s="224"/>
      <c r="B26" s="224"/>
      <c r="C26" s="224"/>
      <c r="D26" s="224"/>
      <c r="E26" s="224"/>
      <c r="F26" s="224"/>
    </row>
    <row r="27" spans="1:6" ht="48" customHeight="1" x14ac:dyDescent="0.2">
      <c r="A27" s="224"/>
      <c r="B27" s="224"/>
      <c r="C27" s="224"/>
      <c r="D27" s="224"/>
      <c r="E27" s="224"/>
      <c r="F27" s="224"/>
    </row>
    <row r="28" spans="1:6" ht="48" customHeight="1" x14ac:dyDescent="0.2">
      <c r="A28" s="224"/>
      <c r="B28" s="224"/>
      <c r="C28" s="224"/>
      <c r="D28" s="224"/>
      <c r="E28" s="224"/>
      <c r="F28" s="224"/>
    </row>
    <row r="29" spans="1:6" ht="48" customHeight="1" x14ac:dyDescent="0.2">
      <c r="A29" s="224"/>
      <c r="B29" s="224"/>
      <c r="C29" s="224"/>
      <c r="D29" s="224"/>
      <c r="E29" s="224"/>
      <c r="F29" s="224"/>
    </row>
    <row r="30" spans="1:6" ht="48" customHeight="1" x14ac:dyDescent="0.2">
      <c r="A30" s="224"/>
      <c r="B30" s="224"/>
      <c r="C30" s="224"/>
      <c r="D30" s="224"/>
      <c r="E30" s="224"/>
      <c r="F30" s="224"/>
    </row>
    <row r="31" spans="1:6" ht="48" customHeight="1" x14ac:dyDescent="0.2">
      <c r="A31" s="224"/>
      <c r="B31" s="224"/>
      <c r="C31" s="224"/>
      <c r="D31" s="224"/>
      <c r="E31" s="224"/>
      <c r="F31" s="224"/>
    </row>
    <row r="32" spans="1:6" x14ac:dyDescent="0.2">
      <c r="A32" s="66"/>
      <c r="B32" s="65"/>
      <c r="D32" s="67"/>
      <c r="E32" s="67"/>
      <c r="F32" s="67"/>
    </row>
    <row r="33" spans="1:6" ht="13.5" customHeight="1" x14ac:dyDescent="0.2">
      <c r="A33" s="23"/>
      <c r="B33" s="44"/>
      <c r="C33" s="43"/>
      <c r="D33" s="43"/>
      <c r="E33" s="43"/>
      <c r="F33" s="43"/>
    </row>
    <row r="34" spans="1:6" ht="204.75" thickBot="1" x14ac:dyDescent="0.25">
      <c r="A34" s="32" t="s">
        <v>31</v>
      </c>
      <c r="B34" s="58" t="s">
        <v>192</v>
      </c>
      <c r="C34" s="113"/>
      <c r="D34" s="36"/>
      <c r="E34" s="36"/>
      <c r="F34" s="41"/>
    </row>
    <row r="35" spans="1:6" ht="21" customHeight="1" thickBot="1" x14ac:dyDescent="0.25">
      <c r="A35" s="28"/>
      <c r="B35" s="27"/>
      <c r="C35" s="34">
        <v>37</v>
      </c>
      <c r="D35" s="26" t="s">
        <v>22</v>
      </c>
      <c r="E35" s="25"/>
      <c r="F35" s="24">
        <f>C35*E35</f>
        <v>0</v>
      </c>
    </row>
    <row r="36" spans="1:6" ht="15" x14ac:dyDescent="0.2">
      <c r="A36" s="23"/>
      <c r="B36" s="44"/>
      <c r="C36" s="43"/>
      <c r="D36" s="43"/>
      <c r="E36" s="43"/>
      <c r="F36" s="43"/>
    </row>
    <row r="37" spans="1:6" ht="179.25" thickBot="1" x14ac:dyDescent="0.25">
      <c r="A37" s="32" t="s">
        <v>30</v>
      </c>
      <c r="B37" s="58" t="s">
        <v>190</v>
      </c>
      <c r="C37" s="113"/>
      <c r="D37" s="36"/>
      <c r="E37" s="36"/>
      <c r="F37" s="41"/>
    </row>
    <row r="38" spans="1:6" ht="21" customHeight="1" thickBot="1" x14ac:dyDescent="0.25">
      <c r="A38" s="28"/>
      <c r="B38" s="27"/>
      <c r="C38" s="34">
        <v>355</v>
      </c>
      <c r="D38" s="26" t="s">
        <v>22</v>
      </c>
      <c r="E38" s="25"/>
      <c r="F38" s="24">
        <f>C38*E38</f>
        <v>0</v>
      </c>
    </row>
    <row r="39" spans="1:6" ht="15" x14ac:dyDescent="0.2">
      <c r="A39" s="23"/>
      <c r="B39" s="44"/>
      <c r="C39" s="43"/>
      <c r="D39" s="43"/>
      <c r="E39" s="43"/>
      <c r="F39" s="43"/>
    </row>
    <row r="40" spans="1:6" ht="179.25" thickBot="1" x14ac:dyDescent="0.25">
      <c r="A40" s="32" t="s">
        <v>29</v>
      </c>
      <c r="B40" s="58" t="s">
        <v>191</v>
      </c>
      <c r="C40" s="113"/>
      <c r="D40" s="36"/>
      <c r="E40" s="36"/>
      <c r="F40" s="41"/>
    </row>
    <row r="41" spans="1:6" ht="21" customHeight="1" thickBot="1" x14ac:dyDescent="0.25">
      <c r="A41" s="28"/>
      <c r="B41" s="27"/>
      <c r="C41" s="34">
        <v>540</v>
      </c>
      <c r="D41" s="26" t="s">
        <v>22</v>
      </c>
      <c r="E41" s="25"/>
      <c r="F41" s="24">
        <f>C41*E41</f>
        <v>0</v>
      </c>
    </row>
    <row r="42" spans="1:6" ht="15" x14ac:dyDescent="0.2">
      <c r="A42" s="23"/>
      <c r="B42" s="44"/>
      <c r="C42" s="43"/>
      <c r="D42" s="43"/>
      <c r="E42" s="43"/>
      <c r="F42" s="43"/>
    </row>
    <row r="43" spans="1:6" ht="128.25" thickBot="1" x14ac:dyDescent="0.25">
      <c r="A43" s="32" t="s">
        <v>28</v>
      </c>
      <c r="B43" s="58" t="s">
        <v>229</v>
      </c>
      <c r="C43" s="113"/>
      <c r="D43" s="36"/>
      <c r="E43" s="36"/>
      <c r="F43" s="41"/>
    </row>
    <row r="44" spans="1:6" ht="21" customHeight="1" thickBot="1" x14ac:dyDescent="0.25">
      <c r="A44" s="28"/>
      <c r="B44" s="27"/>
      <c r="C44" s="34">
        <v>16</v>
      </c>
      <c r="D44" s="26" t="s">
        <v>22</v>
      </c>
      <c r="E44" s="25"/>
      <c r="F44" s="24">
        <f>C44*E44</f>
        <v>0</v>
      </c>
    </row>
    <row r="45" spans="1:6" ht="15" x14ac:dyDescent="0.2">
      <c r="A45" s="23"/>
      <c r="B45" s="44"/>
      <c r="C45" s="43"/>
      <c r="D45" s="43"/>
      <c r="E45" s="43"/>
      <c r="F45" s="43"/>
    </row>
    <row r="46" spans="1:6" ht="90" thickBot="1" x14ac:dyDescent="0.25">
      <c r="A46" s="32" t="s">
        <v>27</v>
      </c>
      <c r="B46" s="58" t="s">
        <v>195</v>
      </c>
      <c r="C46" s="113"/>
      <c r="D46" s="36"/>
      <c r="E46" s="36"/>
      <c r="F46" s="41"/>
    </row>
    <row r="47" spans="1:6" ht="21" customHeight="1" thickBot="1" x14ac:dyDescent="0.25">
      <c r="A47" s="28"/>
      <c r="B47" s="27"/>
      <c r="C47" s="34">
        <v>2.5</v>
      </c>
      <c r="D47" s="26" t="s">
        <v>22</v>
      </c>
      <c r="E47" s="25"/>
      <c r="F47" s="24">
        <f>C47*E47</f>
        <v>0</v>
      </c>
    </row>
    <row r="48" spans="1:6" ht="15" x14ac:dyDescent="0.2">
      <c r="A48" s="23"/>
      <c r="B48" s="44"/>
      <c r="C48" s="43"/>
      <c r="D48" s="43"/>
      <c r="E48" s="43"/>
      <c r="F48" s="43"/>
    </row>
    <row r="49" spans="1:7" ht="90" thickBot="1" x14ac:dyDescent="0.25">
      <c r="A49" s="32" t="s">
        <v>25</v>
      </c>
      <c r="B49" s="58" t="s">
        <v>196</v>
      </c>
      <c r="C49" s="113"/>
      <c r="D49" s="36"/>
      <c r="E49" s="36"/>
      <c r="F49" s="41"/>
    </row>
    <row r="50" spans="1:7" ht="21" customHeight="1" thickBot="1" x14ac:dyDescent="0.25">
      <c r="A50" s="28"/>
      <c r="B50" s="27"/>
      <c r="C50" s="34">
        <v>9</v>
      </c>
      <c r="D50" s="26" t="s">
        <v>22</v>
      </c>
      <c r="E50" s="25"/>
      <c r="F50" s="24">
        <f>C50*E50</f>
        <v>0</v>
      </c>
    </row>
    <row r="51" spans="1:7" ht="15" x14ac:dyDescent="0.2">
      <c r="A51" s="23"/>
      <c r="B51" s="44"/>
      <c r="C51" s="43"/>
      <c r="D51" s="43"/>
      <c r="E51" s="43"/>
      <c r="F51" s="43"/>
    </row>
    <row r="52" spans="1:7" customFormat="1" ht="243" thickBot="1" x14ac:dyDescent="0.25">
      <c r="A52" s="85" t="s">
        <v>23</v>
      </c>
      <c r="B52" s="92" t="s">
        <v>231</v>
      </c>
      <c r="C52" s="164"/>
      <c r="D52" s="186"/>
      <c r="E52" s="186"/>
      <c r="F52" s="187"/>
      <c r="G52" s="147"/>
    </row>
    <row r="53" spans="1:7" customFormat="1" ht="20.25" customHeight="1" thickBot="1" x14ac:dyDescent="0.25">
      <c r="A53" s="87"/>
      <c r="B53" s="188" t="s">
        <v>230</v>
      </c>
      <c r="C53" s="112">
        <v>98</v>
      </c>
      <c r="D53" s="89" t="s">
        <v>22</v>
      </c>
      <c r="E53" s="90"/>
      <c r="F53" s="91">
        <f>C53*E53</f>
        <v>0</v>
      </c>
      <c r="G53" s="147"/>
    </row>
    <row r="54" spans="1:7" customFormat="1" ht="13.5" customHeight="1" x14ac:dyDescent="0.2">
      <c r="A54" s="79"/>
      <c r="B54" s="80"/>
      <c r="C54" s="81"/>
      <c r="D54" s="81"/>
      <c r="E54" s="81"/>
      <c r="F54" s="81"/>
      <c r="G54" s="147"/>
    </row>
    <row r="55" spans="1:7" ht="26.25" thickBot="1" x14ac:dyDescent="0.25">
      <c r="A55" s="32" t="s">
        <v>21</v>
      </c>
      <c r="B55" s="58" t="s">
        <v>136</v>
      </c>
      <c r="C55" s="113"/>
      <c r="D55" s="36"/>
      <c r="E55" s="36"/>
      <c r="F55" s="41"/>
    </row>
    <row r="56" spans="1:7" ht="21" customHeight="1" thickBot="1" x14ac:dyDescent="0.25">
      <c r="A56" s="28"/>
      <c r="B56" s="27"/>
      <c r="C56" s="34">
        <v>350</v>
      </c>
      <c r="D56" s="26" t="s">
        <v>40</v>
      </c>
      <c r="E56" s="25"/>
      <c r="F56" s="24">
        <f>C56*E56</f>
        <v>0</v>
      </c>
    </row>
    <row r="57" spans="1:7" ht="15" x14ac:dyDescent="0.2">
      <c r="A57" s="23"/>
      <c r="B57" s="44"/>
      <c r="C57" s="43"/>
      <c r="D57" s="43"/>
      <c r="E57" s="43"/>
      <c r="F57" s="43"/>
    </row>
    <row r="58" spans="1:7" customFormat="1" ht="141" thickBot="1" x14ac:dyDescent="0.25">
      <c r="A58" s="85" t="s">
        <v>49</v>
      </c>
      <c r="B58" s="92" t="s">
        <v>262</v>
      </c>
      <c r="C58" s="208"/>
      <c r="D58" s="186"/>
      <c r="E58" s="186"/>
      <c r="F58" s="187"/>
      <c r="G58" s="147"/>
    </row>
    <row r="59" spans="1:7" customFormat="1" ht="20.25" customHeight="1" thickBot="1" x14ac:dyDescent="0.25">
      <c r="A59" s="87"/>
      <c r="B59" s="188" t="s">
        <v>249</v>
      </c>
      <c r="C59" s="112">
        <v>1550</v>
      </c>
      <c r="D59" s="89" t="s">
        <v>22</v>
      </c>
      <c r="E59" s="90"/>
      <c r="F59" s="91">
        <f>C59*E59</f>
        <v>0</v>
      </c>
      <c r="G59" s="147"/>
    </row>
    <row r="60" spans="1:7" customFormat="1" ht="20.25" customHeight="1" x14ac:dyDescent="0.2">
      <c r="A60" s="197"/>
      <c r="B60" s="195"/>
      <c r="C60" s="198"/>
      <c r="D60" s="199"/>
      <c r="E60" s="196"/>
      <c r="F60" s="200"/>
      <c r="G60" s="147"/>
    </row>
    <row r="61" spans="1:7" ht="115.5" thickBot="1" x14ac:dyDescent="0.25">
      <c r="A61" s="32" t="s">
        <v>48</v>
      </c>
      <c r="B61" s="58" t="s">
        <v>155</v>
      </c>
      <c r="C61" s="113"/>
      <c r="D61" s="36"/>
      <c r="E61" s="36"/>
      <c r="F61" s="41"/>
    </row>
    <row r="62" spans="1:7" ht="16.899999999999999" customHeight="1" thickBot="1" x14ac:dyDescent="0.25">
      <c r="A62" s="28"/>
      <c r="B62" s="27" t="s">
        <v>154</v>
      </c>
      <c r="C62" s="34">
        <v>2.2999999999999998</v>
      </c>
      <c r="D62" s="26" t="s">
        <v>22</v>
      </c>
      <c r="E62" s="25"/>
      <c r="F62" s="24">
        <f>C62*E62</f>
        <v>0</v>
      </c>
    </row>
    <row r="63" spans="1:7" ht="15" x14ac:dyDescent="0.2">
      <c r="A63" s="23"/>
      <c r="B63" s="44"/>
      <c r="C63" s="43"/>
      <c r="D63" s="43"/>
      <c r="E63" s="43"/>
      <c r="F63" s="43"/>
    </row>
    <row r="64" spans="1:7" ht="179.25" thickBot="1" x14ac:dyDescent="0.25">
      <c r="A64" s="32" t="s">
        <v>47</v>
      </c>
      <c r="B64" s="58" t="s">
        <v>156</v>
      </c>
      <c r="C64" s="113"/>
      <c r="D64" s="36"/>
      <c r="E64" s="36"/>
      <c r="F64" s="41"/>
    </row>
    <row r="65" spans="1:7" ht="21" customHeight="1" thickBot="1" x14ac:dyDescent="0.25">
      <c r="A65" s="28"/>
      <c r="B65" s="27"/>
      <c r="C65" s="34">
        <v>507</v>
      </c>
      <c r="D65" s="26" t="s">
        <v>22</v>
      </c>
      <c r="E65" s="25"/>
      <c r="F65" s="24">
        <f>C65*E65</f>
        <v>0</v>
      </c>
    </row>
    <row r="66" spans="1:7" ht="15" x14ac:dyDescent="0.2">
      <c r="A66" s="23"/>
      <c r="B66" s="44"/>
      <c r="C66" s="43"/>
      <c r="D66" s="43"/>
      <c r="E66" s="43"/>
      <c r="F66" s="43"/>
    </row>
    <row r="67" spans="1:7" ht="64.5" thickBot="1" x14ac:dyDescent="0.25">
      <c r="A67" s="32" t="s">
        <v>46</v>
      </c>
      <c r="B67" s="58" t="s">
        <v>182</v>
      </c>
      <c r="C67" s="113"/>
      <c r="D67" s="36"/>
      <c r="E67" s="36"/>
      <c r="F67" s="41"/>
    </row>
    <row r="68" spans="1:7" ht="21" customHeight="1" thickBot="1" x14ac:dyDescent="0.25">
      <c r="A68" s="28"/>
      <c r="B68" s="27"/>
      <c r="C68" s="34">
        <v>55</v>
      </c>
      <c r="D68" s="26" t="s">
        <v>61</v>
      </c>
      <c r="E68" s="25"/>
      <c r="F68" s="24">
        <f>C68*E68</f>
        <v>0</v>
      </c>
    </row>
    <row r="69" spans="1:7" ht="51.75" thickBot="1" x14ac:dyDescent="0.25">
      <c r="A69" s="32" t="s">
        <v>45</v>
      </c>
      <c r="B69" s="58" t="s">
        <v>254</v>
      </c>
      <c r="C69" s="113"/>
      <c r="D69" s="36"/>
      <c r="E69" s="36"/>
      <c r="F69" s="41"/>
    </row>
    <row r="70" spans="1:7" ht="21" customHeight="1" thickBot="1" x14ac:dyDescent="0.25">
      <c r="A70" s="28"/>
      <c r="B70" s="27"/>
      <c r="C70" s="34">
        <v>185</v>
      </c>
      <c r="D70" s="26" t="s">
        <v>40</v>
      </c>
      <c r="E70" s="25"/>
      <c r="F70" s="24">
        <f>C70*E70</f>
        <v>0</v>
      </c>
    </row>
    <row r="71" spans="1:7" ht="13.5" customHeight="1" x14ac:dyDescent="0.2">
      <c r="A71" s="23"/>
      <c r="B71" s="44"/>
      <c r="C71" s="43"/>
      <c r="D71" s="43"/>
      <c r="E71" s="43"/>
      <c r="F71" s="43"/>
    </row>
    <row r="72" spans="1:7" ht="13.5" customHeight="1" x14ac:dyDescent="0.2">
      <c r="A72" s="23"/>
      <c r="B72" s="44"/>
      <c r="C72" s="43"/>
      <c r="D72" s="43"/>
      <c r="E72" s="43"/>
      <c r="F72" s="43"/>
    </row>
    <row r="73" spans="1:7" ht="18.75" thickBot="1" x14ac:dyDescent="0.25">
      <c r="A73" s="148"/>
      <c r="B73" s="149" t="s">
        <v>104</v>
      </c>
      <c r="D73" s="67"/>
      <c r="E73" s="67"/>
      <c r="F73" s="67"/>
      <c r="G73" s="138"/>
    </row>
    <row r="74" spans="1:7" ht="13.5" customHeight="1" thickTop="1" x14ac:dyDescent="0.2">
      <c r="A74" s="23"/>
      <c r="B74" s="44"/>
      <c r="C74" s="43"/>
      <c r="D74" s="43"/>
      <c r="E74" s="43"/>
      <c r="F74" s="43"/>
      <c r="G74" s="138"/>
    </row>
    <row r="75" spans="1:7" ht="41.25" customHeight="1" x14ac:dyDescent="0.2">
      <c r="A75" s="225" t="s">
        <v>111</v>
      </c>
      <c r="B75" s="225"/>
      <c r="C75" s="225"/>
      <c r="D75" s="225"/>
      <c r="E75" s="225"/>
      <c r="F75" s="225"/>
    </row>
    <row r="76" spans="1:7" ht="41.25" customHeight="1" x14ac:dyDescent="0.2">
      <c r="A76" s="225"/>
      <c r="B76" s="225"/>
      <c r="C76" s="225"/>
      <c r="D76" s="225"/>
      <c r="E76" s="225"/>
      <c r="F76" s="225"/>
    </row>
    <row r="77" spans="1:7" ht="41.25" customHeight="1" x14ac:dyDescent="0.2">
      <c r="A77" s="225"/>
      <c r="B77" s="225"/>
      <c r="C77" s="225"/>
      <c r="D77" s="225"/>
      <c r="E77" s="225"/>
      <c r="F77" s="225"/>
    </row>
    <row r="78" spans="1:7" ht="41.25" customHeight="1" x14ac:dyDescent="0.2">
      <c r="A78" s="225"/>
      <c r="B78" s="225"/>
      <c r="C78" s="225"/>
      <c r="D78" s="225"/>
      <c r="E78" s="225"/>
      <c r="F78" s="225"/>
    </row>
    <row r="79" spans="1:7" ht="41.25" customHeight="1" x14ac:dyDescent="0.2">
      <c r="A79" s="225"/>
      <c r="B79" s="225"/>
      <c r="C79" s="225"/>
      <c r="D79" s="225"/>
      <c r="E79" s="225"/>
      <c r="F79" s="225"/>
    </row>
    <row r="80" spans="1:7" ht="41.25" customHeight="1" x14ac:dyDescent="0.2">
      <c r="A80" s="225"/>
      <c r="B80" s="225"/>
      <c r="C80" s="225"/>
      <c r="D80" s="225"/>
      <c r="E80" s="225"/>
      <c r="F80" s="225"/>
    </row>
    <row r="81" spans="1:6" ht="41.25" customHeight="1" x14ac:dyDescent="0.2">
      <c r="A81" s="225"/>
      <c r="B81" s="225"/>
      <c r="C81" s="225"/>
      <c r="D81" s="225"/>
      <c r="E81" s="225"/>
      <c r="F81" s="225"/>
    </row>
    <row r="82" spans="1:6" ht="41.25" customHeight="1" x14ac:dyDescent="0.2">
      <c r="A82" s="225"/>
      <c r="B82" s="225"/>
      <c r="C82" s="225"/>
      <c r="D82" s="225"/>
      <c r="E82" s="225"/>
      <c r="F82" s="225"/>
    </row>
    <row r="83" spans="1:6" ht="41.25" customHeight="1" x14ac:dyDescent="0.2">
      <c r="A83" s="225"/>
      <c r="B83" s="225"/>
      <c r="C83" s="225"/>
      <c r="D83" s="225"/>
      <c r="E83" s="225"/>
      <c r="F83" s="225"/>
    </row>
    <row r="84" spans="1:6" ht="41.25" customHeight="1" x14ac:dyDescent="0.2">
      <c r="A84" s="225"/>
      <c r="B84" s="225"/>
      <c r="C84" s="225"/>
      <c r="D84" s="225"/>
      <c r="E84" s="225"/>
      <c r="F84" s="225"/>
    </row>
    <row r="85" spans="1:6" ht="41.25" customHeight="1" x14ac:dyDescent="0.2">
      <c r="A85" s="225"/>
      <c r="B85" s="225"/>
      <c r="C85" s="225"/>
      <c r="D85" s="225"/>
      <c r="E85" s="225"/>
      <c r="F85" s="225"/>
    </row>
    <row r="86" spans="1:6" ht="41.25" customHeight="1" x14ac:dyDescent="0.2">
      <c r="A86" s="225"/>
      <c r="B86" s="225"/>
      <c r="C86" s="225"/>
      <c r="D86" s="225"/>
      <c r="E86" s="225"/>
      <c r="F86" s="225"/>
    </row>
    <row r="87" spans="1:6" ht="41.25" customHeight="1" x14ac:dyDescent="0.2">
      <c r="A87" s="225"/>
      <c r="B87" s="225"/>
      <c r="C87" s="225"/>
      <c r="D87" s="225"/>
      <c r="E87" s="225"/>
      <c r="F87" s="225"/>
    </row>
    <row r="88" spans="1:6" ht="41.25" customHeight="1" x14ac:dyDescent="0.2">
      <c r="A88" s="225"/>
      <c r="B88" s="225"/>
      <c r="C88" s="225"/>
      <c r="D88" s="225"/>
      <c r="E88" s="225"/>
      <c r="F88" s="225"/>
    </row>
    <row r="89" spans="1:6" ht="41.25" customHeight="1" x14ac:dyDescent="0.2">
      <c r="A89" s="225"/>
      <c r="B89" s="225"/>
      <c r="C89" s="225"/>
      <c r="D89" s="225"/>
      <c r="E89" s="225"/>
      <c r="F89" s="225"/>
    </row>
    <row r="90" spans="1:6" ht="41.25" customHeight="1" x14ac:dyDescent="0.2">
      <c r="A90" s="225"/>
      <c r="B90" s="225"/>
      <c r="C90" s="225"/>
      <c r="D90" s="225"/>
      <c r="E90" s="225"/>
      <c r="F90" s="225"/>
    </row>
    <row r="91" spans="1:6" ht="41.25" customHeight="1" x14ac:dyDescent="0.2">
      <c r="A91" s="225"/>
      <c r="B91" s="225"/>
      <c r="C91" s="225"/>
      <c r="D91" s="225"/>
      <c r="E91" s="225"/>
      <c r="F91" s="225"/>
    </row>
    <row r="92" spans="1:6" ht="41.25" customHeight="1" x14ac:dyDescent="0.2">
      <c r="A92" s="225"/>
      <c r="B92" s="225"/>
      <c r="C92" s="225"/>
      <c r="D92" s="225"/>
      <c r="E92" s="225"/>
      <c r="F92" s="225"/>
    </row>
    <row r="93" spans="1:6" ht="41.25" customHeight="1" x14ac:dyDescent="0.2">
      <c r="A93" s="225"/>
      <c r="B93" s="225"/>
      <c r="C93" s="225"/>
      <c r="D93" s="225"/>
      <c r="E93" s="225"/>
      <c r="F93" s="225"/>
    </row>
    <row r="94" spans="1:6" ht="38.450000000000003" customHeight="1" x14ac:dyDescent="0.2">
      <c r="A94" s="225"/>
      <c r="B94" s="225"/>
      <c r="C94" s="225"/>
      <c r="D94" s="225"/>
      <c r="E94" s="225"/>
      <c r="F94" s="225"/>
    </row>
    <row r="95" spans="1:6" ht="13.5" customHeight="1" x14ac:dyDescent="0.2">
      <c r="A95" s="23"/>
      <c r="B95" s="44"/>
      <c r="C95" s="43"/>
      <c r="D95" s="43"/>
      <c r="E95" s="43"/>
      <c r="F95" s="43"/>
    </row>
    <row r="96" spans="1:6" ht="409.6" thickBot="1" x14ac:dyDescent="0.25">
      <c r="A96" s="32" t="s">
        <v>44</v>
      </c>
      <c r="B96" s="58" t="s">
        <v>220</v>
      </c>
      <c r="C96" s="159"/>
      <c r="D96" s="36"/>
      <c r="E96" s="36"/>
      <c r="F96" s="41"/>
    </row>
    <row r="97" spans="1:6" ht="21" customHeight="1" thickBot="1" x14ac:dyDescent="0.25">
      <c r="A97" s="171" t="s">
        <v>118</v>
      </c>
      <c r="B97" s="27" t="s">
        <v>159</v>
      </c>
      <c r="C97" s="34">
        <v>480</v>
      </c>
      <c r="D97" s="26" t="s">
        <v>22</v>
      </c>
      <c r="E97" s="25"/>
      <c r="F97" s="24">
        <f>C97*E97</f>
        <v>0</v>
      </c>
    </row>
    <row r="98" spans="1:6" ht="21" customHeight="1" thickBot="1" x14ac:dyDescent="0.25">
      <c r="A98" s="171" t="s">
        <v>119</v>
      </c>
      <c r="B98" s="27" t="s">
        <v>157</v>
      </c>
      <c r="C98" s="34">
        <v>80</v>
      </c>
      <c r="D98" s="26" t="s">
        <v>22</v>
      </c>
      <c r="E98" s="25"/>
      <c r="F98" s="24">
        <f>C98*E98</f>
        <v>0</v>
      </c>
    </row>
    <row r="99" spans="1:6" ht="21" customHeight="1" thickBot="1" x14ac:dyDescent="0.25">
      <c r="A99" s="171" t="s">
        <v>120</v>
      </c>
      <c r="B99" s="27" t="s">
        <v>158</v>
      </c>
      <c r="C99" s="34">
        <v>36</v>
      </c>
      <c r="D99" s="26" t="s">
        <v>22</v>
      </c>
      <c r="E99" s="25"/>
      <c r="F99" s="24">
        <f>C99*E99</f>
        <v>0</v>
      </c>
    </row>
    <row r="100" spans="1:6" ht="38.450000000000003" customHeight="1" thickBot="1" x14ac:dyDescent="0.25">
      <c r="A100" s="209" t="s">
        <v>250</v>
      </c>
      <c r="B100" s="210" t="s">
        <v>268</v>
      </c>
      <c r="C100" s="211">
        <v>480</v>
      </c>
      <c r="D100" s="211" t="s">
        <v>22</v>
      </c>
      <c r="E100" s="25"/>
      <c r="F100" s="24">
        <f>C100*E100</f>
        <v>0</v>
      </c>
    </row>
    <row r="101" spans="1:6" ht="38.450000000000003" customHeight="1" thickBot="1" x14ac:dyDescent="0.25">
      <c r="A101" s="209" t="s">
        <v>251</v>
      </c>
      <c r="B101" s="210" t="s">
        <v>252</v>
      </c>
      <c r="C101" s="211">
        <v>480</v>
      </c>
      <c r="D101" s="211" t="s">
        <v>22</v>
      </c>
      <c r="E101" s="25"/>
      <c r="F101" s="24">
        <f>C101*E101</f>
        <v>0</v>
      </c>
    </row>
    <row r="102" spans="1:6" ht="13.5" customHeight="1" thickBot="1" x14ac:dyDescent="0.25">
      <c r="A102" s="23"/>
      <c r="B102" s="44"/>
      <c r="C102" s="43"/>
      <c r="D102" s="43"/>
      <c r="E102" s="43"/>
      <c r="F102" s="43"/>
    </row>
    <row r="103" spans="1:6" ht="21" customHeight="1" thickBot="1" x14ac:dyDescent="0.25">
      <c r="A103" s="22" t="s">
        <v>56</v>
      </c>
      <c r="B103" s="49" t="s">
        <v>70</v>
      </c>
      <c r="C103" s="219" t="s">
        <v>19</v>
      </c>
      <c r="D103" s="218"/>
      <c r="E103" s="20"/>
      <c r="F103" s="19">
        <f>SUM(F32:F102)</f>
        <v>0</v>
      </c>
    </row>
  </sheetData>
  <mergeCells count="4">
    <mergeCell ref="A7:F22"/>
    <mergeCell ref="A75:F94"/>
    <mergeCell ref="C103:D103"/>
    <mergeCell ref="A23:F31"/>
  </mergeCells>
  <conditionalFormatting sqref="F1:F22 F32:F65551">
    <cfRule type="cellIs" dxfId="7" priority="104"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4" manualBreakCount="4">
    <brk id="22" max="5" man="1"/>
    <brk id="33" max="5" man="1"/>
    <brk id="72" max="5" man="1"/>
    <brk id="7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4"/>
  <sheetViews>
    <sheetView view="pageBreakPreview" topLeftCell="A22" zoomScaleNormal="100" zoomScaleSheetLayoutView="100" workbookViewId="0">
      <selection activeCell="B30" sqref="B30"/>
    </sheetView>
  </sheetViews>
  <sheetFormatPr defaultRowHeight="15" x14ac:dyDescent="0.2"/>
  <cols>
    <col min="1" max="1" width="6.5703125" style="12" customWidth="1"/>
    <col min="2" max="2" width="53.140625" style="53" customWidth="1"/>
    <col min="3" max="3" width="8.140625" style="37" bestFit="1" customWidth="1"/>
    <col min="4" max="4" width="5.5703125" style="38" customWidth="1"/>
    <col min="5" max="5" width="11.28515625" style="37" bestFit="1" customWidth="1"/>
    <col min="6" max="6" width="16.28515625" style="37" customWidth="1"/>
    <col min="7" max="7" width="70.42578125" style="182" customWidth="1"/>
    <col min="8" max="255" width="9.140625" style="1"/>
    <col min="256" max="256" width="7.85546875" style="1" bestFit="1" customWidth="1"/>
    <col min="257" max="257" width="53.140625" style="1" customWidth="1"/>
    <col min="258" max="258" width="9.42578125" style="1" customWidth="1"/>
    <col min="259" max="259" width="5.5703125" style="1" customWidth="1"/>
    <col min="260" max="260" width="12.28515625" style="1" customWidth="1"/>
    <col min="261" max="261" width="16.28515625" style="1" customWidth="1"/>
    <col min="262" max="511" width="9.140625" style="1"/>
    <col min="512" max="512" width="7.85546875" style="1" bestFit="1" customWidth="1"/>
    <col min="513" max="513" width="53.140625" style="1" customWidth="1"/>
    <col min="514" max="514" width="9.42578125" style="1" customWidth="1"/>
    <col min="515" max="515" width="5.5703125" style="1" customWidth="1"/>
    <col min="516" max="516" width="12.28515625" style="1" customWidth="1"/>
    <col min="517" max="517" width="16.28515625" style="1" customWidth="1"/>
    <col min="518" max="767" width="9.140625" style="1"/>
    <col min="768" max="768" width="7.85546875" style="1" bestFit="1" customWidth="1"/>
    <col min="769" max="769" width="53.140625" style="1" customWidth="1"/>
    <col min="770" max="770" width="9.42578125" style="1" customWidth="1"/>
    <col min="771" max="771" width="5.5703125" style="1" customWidth="1"/>
    <col min="772" max="772" width="12.28515625" style="1" customWidth="1"/>
    <col min="773" max="773" width="16.28515625" style="1" customWidth="1"/>
    <col min="774" max="1023" width="9.140625" style="1"/>
    <col min="1024" max="1024" width="7.85546875" style="1" bestFit="1" customWidth="1"/>
    <col min="1025" max="1025" width="53.140625" style="1" customWidth="1"/>
    <col min="1026" max="1026" width="9.42578125" style="1" customWidth="1"/>
    <col min="1027" max="1027" width="5.5703125" style="1" customWidth="1"/>
    <col min="1028" max="1028" width="12.28515625" style="1" customWidth="1"/>
    <col min="1029" max="1029" width="16.28515625" style="1" customWidth="1"/>
    <col min="1030" max="1279" width="9.140625" style="1"/>
    <col min="1280" max="1280" width="7.85546875" style="1" bestFit="1" customWidth="1"/>
    <col min="1281" max="1281" width="53.140625" style="1" customWidth="1"/>
    <col min="1282" max="1282" width="9.42578125" style="1" customWidth="1"/>
    <col min="1283" max="1283" width="5.5703125" style="1" customWidth="1"/>
    <col min="1284" max="1284" width="12.28515625" style="1" customWidth="1"/>
    <col min="1285" max="1285" width="16.28515625" style="1" customWidth="1"/>
    <col min="1286" max="1535" width="9.140625" style="1"/>
    <col min="1536" max="1536" width="7.85546875" style="1" bestFit="1" customWidth="1"/>
    <col min="1537" max="1537" width="53.140625" style="1" customWidth="1"/>
    <col min="1538" max="1538" width="9.42578125" style="1" customWidth="1"/>
    <col min="1539" max="1539" width="5.5703125" style="1" customWidth="1"/>
    <col min="1540" max="1540" width="12.28515625" style="1" customWidth="1"/>
    <col min="1541" max="1541" width="16.28515625" style="1" customWidth="1"/>
    <col min="1542" max="1791" width="9.140625" style="1"/>
    <col min="1792" max="1792" width="7.85546875" style="1" bestFit="1" customWidth="1"/>
    <col min="1793" max="1793" width="53.140625" style="1" customWidth="1"/>
    <col min="1794" max="1794" width="9.42578125" style="1" customWidth="1"/>
    <col min="1795" max="1795" width="5.5703125" style="1" customWidth="1"/>
    <col min="1796" max="1796" width="12.28515625" style="1" customWidth="1"/>
    <col min="1797" max="1797" width="16.28515625" style="1" customWidth="1"/>
    <col min="1798" max="2047" width="9.140625" style="1"/>
    <col min="2048" max="2048" width="7.85546875" style="1" bestFit="1" customWidth="1"/>
    <col min="2049" max="2049" width="53.140625" style="1" customWidth="1"/>
    <col min="2050" max="2050" width="9.42578125" style="1" customWidth="1"/>
    <col min="2051" max="2051" width="5.5703125" style="1" customWidth="1"/>
    <col min="2052" max="2052" width="12.28515625" style="1" customWidth="1"/>
    <col min="2053" max="2053" width="16.28515625" style="1" customWidth="1"/>
    <col min="2054" max="2303" width="9.140625" style="1"/>
    <col min="2304" max="2304" width="7.85546875" style="1" bestFit="1" customWidth="1"/>
    <col min="2305" max="2305" width="53.140625" style="1" customWidth="1"/>
    <col min="2306" max="2306" width="9.42578125" style="1" customWidth="1"/>
    <col min="2307" max="2307" width="5.5703125" style="1" customWidth="1"/>
    <col min="2308" max="2308" width="12.28515625" style="1" customWidth="1"/>
    <col min="2309" max="2309" width="16.28515625" style="1" customWidth="1"/>
    <col min="2310" max="2559" width="9.140625" style="1"/>
    <col min="2560" max="2560" width="7.85546875" style="1" bestFit="1" customWidth="1"/>
    <col min="2561" max="2561" width="53.140625" style="1" customWidth="1"/>
    <col min="2562" max="2562" width="9.42578125" style="1" customWidth="1"/>
    <col min="2563" max="2563" width="5.5703125" style="1" customWidth="1"/>
    <col min="2564" max="2564" width="12.28515625" style="1" customWidth="1"/>
    <col min="2565" max="2565" width="16.28515625" style="1" customWidth="1"/>
    <col min="2566" max="2815" width="9.140625" style="1"/>
    <col min="2816" max="2816" width="7.85546875" style="1" bestFit="1" customWidth="1"/>
    <col min="2817" max="2817" width="53.140625" style="1" customWidth="1"/>
    <col min="2818" max="2818" width="9.42578125" style="1" customWidth="1"/>
    <col min="2819" max="2819" width="5.5703125" style="1" customWidth="1"/>
    <col min="2820" max="2820" width="12.28515625" style="1" customWidth="1"/>
    <col min="2821" max="2821" width="16.28515625" style="1" customWidth="1"/>
    <col min="2822" max="3071" width="9.140625" style="1"/>
    <col min="3072" max="3072" width="7.85546875" style="1" bestFit="1" customWidth="1"/>
    <col min="3073" max="3073" width="53.140625" style="1" customWidth="1"/>
    <col min="3074" max="3074" width="9.42578125" style="1" customWidth="1"/>
    <col min="3075" max="3075" width="5.5703125" style="1" customWidth="1"/>
    <col min="3076" max="3076" width="12.28515625" style="1" customWidth="1"/>
    <col min="3077" max="3077" width="16.28515625" style="1" customWidth="1"/>
    <col min="3078" max="3327" width="9.140625" style="1"/>
    <col min="3328" max="3328" width="7.85546875" style="1" bestFit="1" customWidth="1"/>
    <col min="3329" max="3329" width="53.140625" style="1" customWidth="1"/>
    <col min="3330" max="3330" width="9.42578125" style="1" customWidth="1"/>
    <col min="3331" max="3331" width="5.5703125" style="1" customWidth="1"/>
    <col min="3332" max="3332" width="12.28515625" style="1" customWidth="1"/>
    <col min="3333" max="3333" width="16.28515625" style="1" customWidth="1"/>
    <col min="3334" max="3583" width="9.140625" style="1"/>
    <col min="3584" max="3584" width="7.85546875" style="1" bestFit="1" customWidth="1"/>
    <col min="3585" max="3585" width="53.140625" style="1" customWidth="1"/>
    <col min="3586" max="3586" width="9.42578125" style="1" customWidth="1"/>
    <col min="3587" max="3587" width="5.5703125" style="1" customWidth="1"/>
    <col min="3588" max="3588" width="12.28515625" style="1" customWidth="1"/>
    <col min="3589" max="3589" width="16.28515625" style="1" customWidth="1"/>
    <col min="3590" max="3839" width="9.140625" style="1"/>
    <col min="3840" max="3840" width="7.85546875" style="1" bestFit="1" customWidth="1"/>
    <col min="3841" max="3841" width="53.140625" style="1" customWidth="1"/>
    <col min="3842" max="3842" width="9.42578125" style="1" customWidth="1"/>
    <col min="3843" max="3843" width="5.5703125" style="1" customWidth="1"/>
    <col min="3844" max="3844" width="12.28515625" style="1" customWidth="1"/>
    <col min="3845" max="3845" width="16.28515625" style="1" customWidth="1"/>
    <col min="3846" max="4095" width="9.140625" style="1"/>
    <col min="4096" max="4096" width="7.85546875" style="1" bestFit="1" customWidth="1"/>
    <col min="4097" max="4097" width="53.140625" style="1" customWidth="1"/>
    <col min="4098" max="4098" width="9.42578125" style="1" customWidth="1"/>
    <col min="4099" max="4099" width="5.5703125" style="1" customWidth="1"/>
    <col min="4100" max="4100" width="12.28515625" style="1" customWidth="1"/>
    <col min="4101" max="4101" width="16.28515625" style="1" customWidth="1"/>
    <col min="4102" max="4351" width="9.140625" style="1"/>
    <col min="4352" max="4352" width="7.85546875" style="1" bestFit="1" customWidth="1"/>
    <col min="4353" max="4353" width="53.140625" style="1" customWidth="1"/>
    <col min="4354" max="4354" width="9.42578125" style="1" customWidth="1"/>
    <col min="4355" max="4355" width="5.5703125" style="1" customWidth="1"/>
    <col min="4356" max="4356" width="12.28515625" style="1" customWidth="1"/>
    <col min="4357" max="4357" width="16.28515625" style="1" customWidth="1"/>
    <col min="4358" max="4607" width="9.140625" style="1"/>
    <col min="4608" max="4608" width="7.85546875" style="1" bestFit="1" customWidth="1"/>
    <col min="4609" max="4609" width="53.140625" style="1" customWidth="1"/>
    <col min="4610" max="4610" width="9.42578125" style="1" customWidth="1"/>
    <col min="4611" max="4611" width="5.5703125" style="1" customWidth="1"/>
    <col min="4612" max="4612" width="12.28515625" style="1" customWidth="1"/>
    <col min="4613" max="4613" width="16.28515625" style="1" customWidth="1"/>
    <col min="4614" max="4863" width="9.140625" style="1"/>
    <col min="4864" max="4864" width="7.85546875" style="1" bestFit="1" customWidth="1"/>
    <col min="4865" max="4865" width="53.140625" style="1" customWidth="1"/>
    <col min="4866" max="4866" width="9.42578125" style="1" customWidth="1"/>
    <col min="4867" max="4867" width="5.5703125" style="1" customWidth="1"/>
    <col min="4868" max="4868" width="12.28515625" style="1" customWidth="1"/>
    <col min="4869" max="4869" width="16.28515625" style="1" customWidth="1"/>
    <col min="4870" max="5119" width="9.140625" style="1"/>
    <col min="5120" max="5120" width="7.85546875" style="1" bestFit="1" customWidth="1"/>
    <col min="5121" max="5121" width="53.140625" style="1" customWidth="1"/>
    <col min="5122" max="5122" width="9.42578125" style="1" customWidth="1"/>
    <col min="5123" max="5123" width="5.5703125" style="1" customWidth="1"/>
    <col min="5124" max="5124" width="12.28515625" style="1" customWidth="1"/>
    <col min="5125" max="5125" width="16.28515625" style="1" customWidth="1"/>
    <col min="5126" max="5375" width="9.140625" style="1"/>
    <col min="5376" max="5376" width="7.85546875" style="1" bestFit="1" customWidth="1"/>
    <col min="5377" max="5377" width="53.140625" style="1" customWidth="1"/>
    <col min="5378" max="5378" width="9.42578125" style="1" customWidth="1"/>
    <col min="5379" max="5379" width="5.5703125" style="1" customWidth="1"/>
    <col min="5380" max="5380" width="12.28515625" style="1" customWidth="1"/>
    <col min="5381" max="5381" width="16.28515625" style="1" customWidth="1"/>
    <col min="5382" max="5631" width="9.140625" style="1"/>
    <col min="5632" max="5632" width="7.85546875" style="1" bestFit="1" customWidth="1"/>
    <col min="5633" max="5633" width="53.140625" style="1" customWidth="1"/>
    <col min="5634" max="5634" width="9.42578125" style="1" customWidth="1"/>
    <col min="5635" max="5635" width="5.5703125" style="1" customWidth="1"/>
    <col min="5636" max="5636" width="12.28515625" style="1" customWidth="1"/>
    <col min="5637" max="5637" width="16.28515625" style="1" customWidth="1"/>
    <col min="5638" max="5887" width="9.140625" style="1"/>
    <col min="5888" max="5888" width="7.85546875" style="1" bestFit="1" customWidth="1"/>
    <col min="5889" max="5889" width="53.140625" style="1" customWidth="1"/>
    <col min="5890" max="5890" width="9.42578125" style="1" customWidth="1"/>
    <col min="5891" max="5891" width="5.5703125" style="1" customWidth="1"/>
    <col min="5892" max="5892" width="12.28515625" style="1" customWidth="1"/>
    <col min="5893" max="5893" width="16.28515625" style="1" customWidth="1"/>
    <col min="5894" max="6143" width="9.140625" style="1"/>
    <col min="6144" max="6144" width="7.85546875" style="1" bestFit="1" customWidth="1"/>
    <col min="6145" max="6145" width="53.140625" style="1" customWidth="1"/>
    <col min="6146" max="6146" width="9.42578125" style="1" customWidth="1"/>
    <col min="6147" max="6147" width="5.5703125" style="1" customWidth="1"/>
    <col min="6148" max="6148" width="12.28515625" style="1" customWidth="1"/>
    <col min="6149" max="6149" width="16.28515625" style="1" customWidth="1"/>
    <col min="6150" max="6399" width="9.140625" style="1"/>
    <col min="6400" max="6400" width="7.85546875" style="1" bestFit="1" customWidth="1"/>
    <col min="6401" max="6401" width="53.140625" style="1" customWidth="1"/>
    <col min="6402" max="6402" width="9.42578125" style="1" customWidth="1"/>
    <col min="6403" max="6403" width="5.5703125" style="1" customWidth="1"/>
    <col min="6404" max="6404" width="12.28515625" style="1" customWidth="1"/>
    <col min="6405" max="6405" width="16.28515625" style="1" customWidth="1"/>
    <col min="6406" max="6655" width="9.140625" style="1"/>
    <col min="6656" max="6656" width="7.85546875" style="1" bestFit="1" customWidth="1"/>
    <col min="6657" max="6657" width="53.140625" style="1" customWidth="1"/>
    <col min="6658" max="6658" width="9.42578125" style="1" customWidth="1"/>
    <col min="6659" max="6659" width="5.5703125" style="1" customWidth="1"/>
    <col min="6660" max="6660" width="12.28515625" style="1" customWidth="1"/>
    <col min="6661" max="6661" width="16.28515625" style="1" customWidth="1"/>
    <col min="6662" max="6911" width="9.140625" style="1"/>
    <col min="6912" max="6912" width="7.85546875" style="1" bestFit="1" customWidth="1"/>
    <col min="6913" max="6913" width="53.140625" style="1" customWidth="1"/>
    <col min="6914" max="6914" width="9.42578125" style="1" customWidth="1"/>
    <col min="6915" max="6915" width="5.5703125" style="1" customWidth="1"/>
    <col min="6916" max="6916" width="12.28515625" style="1" customWidth="1"/>
    <col min="6917" max="6917" width="16.28515625" style="1" customWidth="1"/>
    <col min="6918" max="7167" width="9.140625" style="1"/>
    <col min="7168" max="7168" width="7.85546875" style="1" bestFit="1" customWidth="1"/>
    <col min="7169" max="7169" width="53.140625" style="1" customWidth="1"/>
    <col min="7170" max="7170" width="9.42578125" style="1" customWidth="1"/>
    <col min="7171" max="7171" width="5.5703125" style="1" customWidth="1"/>
    <col min="7172" max="7172" width="12.28515625" style="1" customWidth="1"/>
    <col min="7173" max="7173" width="16.28515625" style="1" customWidth="1"/>
    <col min="7174" max="7423" width="9.140625" style="1"/>
    <col min="7424" max="7424" width="7.85546875" style="1" bestFit="1" customWidth="1"/>
    <col min="7425" max="7425" width="53.140625" style="1" customWidth="1"/>
    <col min="7426" max="7426" width="9.42578125" style="1" customWidth="1"/>
    <col min="7427" max="7427" width="5.5703125" style="1" customWidth="1"/>
    <col min="7428" max="7428" width="12.28515625" style="1" customWidth="1"/>
    <col min="7429" max="7429" width="16.28515625" style="1" customWidth="1"/>
    <col min="7430" max="7679" width="9.140625" style="1"/>
    <col min="7680" max="7680" width="7.85546875" style="1" bestFit="1" customWidth="1"/>
    <col min="7681" max="7681" width="53.140625" style="1" customWidth="1"/>
    <col min="7682" max="7682" width="9.42578125" style="1" customWidth="1"/>
    <col min="7683" max="7683" width="5.5703125" style="1" customWidth="1"/>
    <col min="7684" max="7684" width="12.28515625" style="1" customWidth="1"/>
    <col min="7685" max="7685" width="16.28515625" style="1" customWidth="1"/>
    <col min="7686" max="7935" width="9.140625" style="1"/>
    <col min="7936" max="7936" width="7.85546875" style="1" bestFit="1" customWidth="1"/>
    <col min="7937" max="7937" width="53.140625" style="1" customWidth="1"/>
    <col min="7938" max="7938" width="9.42578125" style="1" customWidth="1"/>
    <col min="7939" max="7939" width="5.5703125" style="1" customWidth="1"/>
    <col min="7940" max="7940" width="12.28515625" style="1" customWidth="1"/>
    <col min="7941" max="7941" width="16.28515625" style="1" customWidth="1"/>
    <col min="7942" max="8191" width="9.140625" style="1"/>
    <col min="8192" max="8192" width="7.85546875" style="1" bestFit="1" customWidth="1"/>
    <col min="8193" max="8193" width="53.140625" style="1" customWidth="1"/>
    <col min="8194" max="8194" width="9.42578125" style="1" customWidth="1"/>
    <col min="8195" max="8195" width="5.5703125" style="1" customWidth="1"/>
    <col min="8196" max="8196" width="12.28515625" style="1" customWidth="1"/>
    <col min="8197" max="8197" width="16.28515625" style="1" customWidth="1"/>
    <col min="8198" max="8447" width="9.140625" style="1"/>
    <col min="8448" max="8448" width="7.85546875" style="1" bestFit="1" customWidth="1"/>
    <col min="8449" max="8449" width="53.140625" style="1" customWidth="1"/>
    <col min="8450" max="8450" width="9.42578125" style="1" customWidth="1"/>
    <col min="8451" max="8451" width="5.5703125" style="1" customWidth="1"/>
    <col min="8452" max="8452" width="12.28515625" style="1" customWidth="1"/>
    <col min="8453" max="8453" width="16.28515625" style="1" customWidth="1"/>
    <col min="8454" max="8703" width="9.140625" style="1"/>
    <col min="8704" max="8704" width="7.85546875" style="1" bestFit="1" customWidth="1"/>
    <col min="8705" max="8705" width="53.140625" style="1" customWidth="1"/>
    <col min="8706" max="8706" width="9.42578125" style="1" customWidth="1"/>
    <col min="8707" max="8707" width="5.5703125" style="1" customWidth="1"/>
    <col min="8708" max="8708" width="12.28515625" style="1" customWidth="1"/>
    <col min="8709" max="8709" width="16.28515625" style="1" customWidth="1"/>
    <col min="8710" max="8959" width="9.140625" style="1"/>
    <col min="8960" max="8960" width="7.85546875" style="1" bestFit="1" customWidth="1"/>
    <col min="8961" max="8961" width="53.140625" style="1" customWidth="1"/>
    <col min="8962" max="8962" width="9.42578125" style="1" customWidth="1"/>
    <col min="8963" max="8963" width="5.5703125" style="1" customWidth="1"/>
    <col min="8964" max="8964" width="12.28515625" style="1" customWidth="1"/>
    <col min="8965" max="8965" width="16.28515625" style="1" customWidth="1"/>
    <col min="8966" max="9215" width="9.140625" style="1"/>
    <col min="9216" max="9216" width="7.85546875" style="1" bestFit="1" customWidth="1"/>
    <col min="9217" max="9217" width="53.140625" style="1" customWidth="1"/>
    <col min="9218" max="9218" width="9.42578125" style="1" customWidth="1"/>
    <col min="9219" max="9219" width="5.5703125" style="1" customWidth="1"/>
    <col min="9220" max="9220" width="12.28515625" style="1" customWidth="1"/>
    <col min="9221" max="9221" width="16.28515625" style="1" customWidth="1"/>
    <col min="9222" max="9471" width="9.140625" style="1"/>
    <col min="9472" max="9472" width="7.85546875" style="1" bestFit="1" customWidth="1"/>
    <col min="9473" max="9473" width="53.140625" style="1" customWidth="1"/>
    <col min="9474" max="9474" width="9.42578125" style="1" customWidth="1"/>
    <col min="9475" max="9475" width="5.5703125" style="1" customWidth="1"/>
    <col min="9476" max="9476" width="12.28515625" style="1" customWidth="1"/>
    <col min="9477" max="9477" width="16.28515625" style="1" customWidth="1"/>
    <col min="9478" max="9727" width="9.140625" style="1"/>
    <col min="9728" max="9728" width="7.85546875" style="1" bestFit="1" customWidth="1"/>
    <col min="9729" max="9729" width="53.140625" style="1" customWidth="1"/>
    <col min="9730" max="9730" width="9.42578125" style="1" customWidth="1"/>
    <col min="9731" max="9731" width="5.5703125" style="1" customWidth="1"/>
    <col min="9732" max="9732" width="12.28515625" style="1" customWidth="1"/>
    <col min="9733" max="9733" width="16.28515625" style="1" customWidth="1"/>
    <col min="9734" max="9983" width="9.140625" style="1"/>
    <col min="9984" max="9984" width="7.85546875" style="1" bestFit="1" customWidth="1"/>
    <col min="9985" max="9985" width="53.140625" style="1" customWidth="1"/>
    <col min="9986" max="9986" width="9.42578125" style="1" customWidth="1"/>
    <col min="9987" max="9987" width="5.5703125" style="1" customWidth="1"/>
    <col min="9988" max="9988" width="12.28515625" style="1" customWidth="1"/>
    <col min="9989" max="9989" width="16.28515625" style="1" customWidth="1"/>
    <col min="9990" max="10239" width="9.140625" style="1"/>
    <col min="10240" max="10240" width="7.85546875" style="1" bestFit="1" customWidth="1"/>
    <col min="10241" max="10241" width="53.140625" style="1" customWidth="1"/>
    <col min="10242" max="10242" width="9.42578125" style="1" customWidth="1"/>
    <col min="10243" max="10243" width="5.5703125" style="1" customWidth="1"/>
    <col min="10244" max="10244" width="12.28515625" style="1" customWidth="1"/>
    <col min="10245" max="10245" width="16.28515625" style="1" customWidth="1"/>
    <col min="10246" max="10495" width="9.140625" style="1"/>
    <col min="10496" max="10496" width="7.85546875" style="1" bestFit="1" customWidth="1"/>
    <col min="10497" max="10497" width="53.140625" style="1" customWidth="1"/>
    <col min="10498" max="10498" width="9.42578125" style="1" customWidth="1"/>
    <col min="10499" max="10499" width="5.5703125" style="1" customWidth="1"/>
    <col min="10500" max="10500" width="12.28515625" style="1" customWidth="1"/>
    <col min="10501" max="10501" width="16.28515625" style="1" customWidth="1"/>
    <col min="10502" max="10751" width="9.140625" style="1"/>
    <col min="10752" max="10752" width="7.85546875" style="1" bestFit="1" customWidth="1"/>
    <col min="10753" max="10753" width="53.140625" style="1" customWidth="1"/>
    <col min="10754" max="10754" width="9.42578125" style="1" customWidth="1"/>
    <col min="10755" max="10755" width="5.5703125" style="1" customWidth="1"/>
    <col min="10756" max="10756" width="12.28515625" style="1" customWidth="1"/>
    <col min="10757" max="10757" width="16.28515625" style="1" customWidth="1"/>
    <col min="10758" max="11007" width="9.140625" style="1"/>
    <col min="11008" max="11008" width="7.85546875" style="1" bestFit="1" customWidth="1"/>
    <col min="11009" max="11009" width="53.140625" style="1" customWidth="1"/>
    <col min="11010" max="11010" width="9.42578125" style="1" customWidth="1"/>
    <col min="11011" max="11011" width="5.5703125" style="1" customWidth="1"/>
    <col min="11012" max="11012" width="12.28515625" style="1" customWidth="1"/>
    <col min="11013" max="11013" width="16.28515625" style="1" customWidth="1"/>
    <col min="11014" max="11263" width="9.140625" style="1"/>
    <col min="11264" max="11264" width="7.85546875" style="1" bestFit="1" customWidth="1"/>
    <col min="11265" max="11265" width="53.140625" style="1" customWidth="1"/>
    <col min="11266" max="11266" width="9.42578125" style="1" customWidth="1"/>
    <col min="11267" max="11267" width="5.5703125" style="1" customWidth="1"/>
    <col min="11268" max="11268" width="12.28515625" style="1" customWidth="1"/>
    <col min="11269" max="11269" width="16.28515625" style="1" customWidth="1"/>
    <col min="11270" max="11519" width="9.140625" style="1"/>
    <col min="11520" max="11520" width="7.85546875" style="1" bestFit="1" customWidth="1"/>
    <col min="11521" max="11521" width="53.140625" style="1" customWidth="1"/>
    <col min="11522" max="11522" width="9.42578125" style="1" customWidth="1"/>
    <col min="11523" max="11523" width="5.5703125" style="1" customWidth="1"/>
    <col min="11524" max="11524" width="12.28515625" style="1" customWidth="1"/>
    <col min="11525" max="11525" width="16.28515625" style="1" customWidth="1"/>
    <col min="11526" max="11775" width="9.140625" style="1"/>
    <col min="11776" max="11776" width="7.85546875" style="1" bestFit="1" customWidth="1"/>
    <col min="11777" max="11777" width="53.140625" style="1" customWidth="1"/>
    <col min="11778" max="11778" width="9.42578125" style="1" customWidth="1"/>
    <col min="11779" max="11779" width="5.5703125" style="1" customWidth="1"/>
    <col min="11780" max="11780" width="12.28515625" style="1" customWidth="1"/>
    <col min="11781" max="11781" width="16.28515625" style="1" customWidth="1"/>
    <col min="11782" max="12031" width="9.140625" style="1"/>
    <col min="12032" max="12032" width="7.85546875" style="1" bestFit="1" customWidth="1"/>
    <col min="12033" max="12033" width="53.140625" style="1" customWidth="1"/>
    <col min="12034" max="12034" width="9.42578125" style="1" customWidth="1"/>
    <col min="12035" max="12035" width="5.5703125" style="1" customWidth="1"/>
    <col min="12036" max="12036" width="12.28515625" style="1" customWidth="1"/>
    <col min="12037" max="12037" width="16.28515625" style="1" customWidth="1"/>
    <col min="12038" max="12287" width="9.140625" style="1"/>
    <col min="12288" max="12288" width="7.85546875" style="1" bestFit="1" customWidth="1"/>
    <col min="12289" max="12289" width="53.140625" style="1" customWidth="1"/>
    <col min="12290" max="12290" width="9.42578125" style="1" customWidth="1"/>
    <col min="12291" max="12291" width="5.5703125" style="1" customWidth="1"/>
    <col min="12292" max="12292" width="12.28515625" style="1" customWidth="1"/>
    <col min="12293" max="12293" width="16.28515625" style="1" customWidth="1"/>
    <col min="12294" max="12543" width="9.140625" style="1"/>
    <col min="12544" max="12544" width="7.85546875" style="1" bestFit="1" customWidth="1"/>
    <col min="12545" max="12545" width="53.140625" style="1" customWidth="1"/>
    <col min="12546" max="12546" width="9.42578125" style="1" customWidth="1"/>
    <col min="12547" max="12547" width="5.5703125" style="1" customWidth="1"/>
    <col min="12548" max="12548" width="12.28515625" style="1" customWidth="1"/>
    <col min="12549" max="12549" width="16.28515625" style="1" customWidth="1"/>
    <col min="12550" max="12799" width="9.140625" style="1"/>
    <col min="12800" max="12800" width="7.85546875" style="1" bestFit="1" customWidth="1"/>
    <col min="12801" max="12801" width="53.140625" style="1" customWidth="1"/>
    <col min="12802" max="12802" width="9.42578125" style="1" customWidth="1"/>
    <col min="12803" max="12803" width="5.5703125" style="1" customWidth="1"/>
    <col min="12804" max="12804" width="12.28515625" style="1" customWidth="1"/>
    <col min="12805" max="12805" width="16.28515625" style="1" customWidth="1"/>
    <col min="12806" max="13055" width="9.140625" style="1"/>
    <col min="13056" max="13056" width="7.85546875" style="1" bestFit="1" customWidth="1"/>
    <col min="13057" max="13057" width="53.140625" style="1" customWidth="1"/>
    <col min="13058" max="13058" width="9.42578125" style="1" customWidth="1"/>
    <col min="13059" max="13059" width="5.5703125" style="1" customWidth="1"/>
    <col min="13060" max="13060" width="12.28515625" style="1" customWidth="1"/>
    <col min="13061" max="13061" width="16.28515625" style="1" customWidth="1"/>
    <col min="13062" max="13311" width="9.140625" style="1"/>
    <col min="13312" max="13312" width="7.85546875" style="1" bestFit="1" customWidth="1"/>
    <col min="13313" max="13313" width="53.140625" style="1" customWidth="1"/>
    <col min="13314" max="13314" width="9.42578125" style="1" customWidth="1"/>
    <col min="13315" max="13315" width="5.5703125" style="1" customWidth="1"/>
    <col min="13316" max="13316" width="12.28515625" style="1" customWidth="1"/>
    <col min="13317" max="13317" width="16.28515625" style="1" customWidth="1"/>
    <col min="13318" max="13567" width="9.140625" style="1"/>
    <col min="13568" max="13568" width="7.85546875" style="1" bestFit="1" customWidth="1"/>
    <col min="13569" max="13569" width="53.140625" style="1" customWidth="1"/>
    <col min="13570" max="13570" width="9.42578125" style="1" customWidth="1"/>
    <col min="13571" max="13571" width="5.5703125" style="1" customWidth="1"/>
    <col min="13572" max="13572" width="12.28515625" style="1" customWidth="1"/>
    <col min="13573" max="13573" width="16.28515625" style="1" customWidth="1"/>
    <col min="13574" max="13823" width="9.140625" style="1"/>
    <col min="13824" max="13824" width="7.85546875" style="1" bestFit="1" customWidth="1"/>
    <col min="13825" max="13825" width="53.140625" style="1" customWidth="1"/>
    <col min="13826" max="13826" width="9.42578125" style="1" customWidth="1"/>
    <col min="13827" max="13827" width="5.5703125" style="1" customWidth="1"/>
    <col min="13828" max="13828" width="12.28515625" style="1" customWidth="1"/>
    <col min="13829" max="13829" width="16.28515625" style="1" customWidth="1"/>
    <col min="13830" max="14079" width="9.140625" style="1"/>
    <col min="14080" max="14080" width="7.85546875" style="1" bestFit="1" customWidth="1"/>
    <col min="14081" max="14081" width="53.140625" style="1" customWidth="1"/>
    <col min="14082" max="14082" width="9.42578125" style="1" customWidth="1"/>
    <col min="14083" max="14083" width="5.5703125" style="1" customWidth="1"/>
    <col min="14084" max="14084" width="12.28515625" style="1" customWidth="1"/>
    <col min="14085" max="14085" width="16.28515625" style="1" customWidth="1"/>
    <col min="14086" max="14335" width="9.140625" style="1"/>
    <col min="14336" max="14336" width="7.85546875" style="1" bestFit="1" customWidth="1"/>
    <col min="14337" max="14337" width="53.140625" style="1" customWidth="1"/>
    <col min="14338" max="14338" width="9.42578125" style="1" customWidth="1"/>
    <col min="14339" max="14339" width="5.5703125" style="1" customWidth="1"/>
    <col min="14340" max="14340" width="12.28515625" style="1" customWidth="1"/>
    <col min="14341" max="14341" width="16.28515625" style="1" customWidth="1"/>
    <col min="14342" max="14591" width="9.140625" style="1"/>
    <col min="14592" max="14592" width="7.85546875" style="1" bestFit="1" customWidth="1"/>
    <col min="14593" max="14593" width="53.140625" style="1" customWidth="1"/>
    <col min="14594" max="14594" width="9.42578125" style="1" customWidth="1"/>
    <col min="14595" max="14595" width="5.5703125" style="1" customWidth="1"/>
    <col min="14596" max="14596" width="12.28515625" style="1" customWidth="1"/>
    <col min="14597" max="14597" width="16.28515625" style="1" customWidth="1"/>
    <col min="14598" max="14847" width="9.140625" style="1"/>
    <col min="14848" max="14848" width="7.85546875" style="1" bestFit="1" customWidth="1"/>
    <col min="14849" max="14849" width="53.140625" style="1" customWidth="1"/>
    <col min="14850" max="14850" width="9.42578125" style="1" customWidth="1"/>
    <col min="14851" max="14851" width="5.5703125" style="1" customWidth="1"/>
    <col min="14852" max="14852" width="12.28515625" style="1" customWidth="1"/>
    <col min="14853" max="14853" width="16.28515625" style="1" customWidth="1"/>
    <col min="14854" max="15103" width="9.140625" style="1"/>
    <col min="15104" max="15104" width="7.85546875" style="1" bestFit="1" customWidth="1"/>
    <col min="15105" max="15105" width="53.140625" style="1" customWidth="1"/>
    <col min="15106" max="15106" width="9.42578125" style="1" customWidth="1"/>
    <col min="15107" max="15107" width="5.5703125" style="1" customWidth="1"/>
    <col min="15108" max="15108" width="12.28515625" style="1" customWidth="1"/>
    <col min="15109" max="15109" width="16.28515625" style="1" customWidth="1"/>
    <col min="15110" max="15359" width="9.140625" style="1"/>
    <col min="15360" max="15360" width="7.85546875" style="1" bestFit="1" customWidth="1"/>
    <col min="15361" max="15361" width="53.140625" style="1" customWidth="1"/>
    <col min="15362" max="15362" width="9.42578125" style="1" customWidth="1"/>
    <col min="15363" max="15363" width="5.5703125" style="1" customWidth="1"/>
    <col min="15364" max="15364" width="12.28515625" style="1" customWidth="1"/>
    <col min="15365" max="15365" width="16.28515625" style="1" customWidth="1"/>
    <col min="15366" max="15615" width="9.140625" style="1"/>
    <col min="15616" max="15616" width="7.85546875" style="1" bestFit="1" customWidth="1"/>
    <col min="15617" max="15617" width="53.140625" style="1" customWidth="1"/>
    <col min="15618" max="15618" width="9.42578125" style="1" customWidth="1"/>
    <col min="15619" max="15619" width="5.5703125" style="1" customWidth="1"/>
    <col min="15620" max="15620" width="12.28515625" style="1" customWidth="1"/>
    <col min="15621" max="15621" width="16.28515625" style="1" customWidth="1"/>
    <col min="15622" max="15871" width="9.140625" style="1"/>
    <col min="15872" max="15872" width="7.85546875" style="1" bestFit="1" customWidth="1"/>
    <col min="15873" max="15873" width="53.140625" style="1" customWidth="1"/>
    <col min="15874" max="15874" width="9.42578125" style="1" customWidth="1"/>
    <col min="15875" max="15875" width="5.5703125" style="1" customWidth="1"/>
    <col min="15876" max="15876" width="12.28515625" style="1" customWidth="1"/>
    <col min="15877" max="15877" width="16.28515625" style="1" customWidth="1"/>
    <col min="15878" max="16127" width="9.140625" style="1"/>
    <col min="16128" max="16128" width="7.85546875" style="1" bestFit="1" customWidth="1"/>
    <col min="16129" max="16129" width="53.140625" style="1" customWidth="1"/>
    <col min="16130" max="16130" width="9.42578125" style="1" customWidth="1"/>
    <col min="16131" max="16131" width="5.5703125" style="1" customWidth="1"/>
    <col min="16132" max="16132" width="12.28515625" style="1" customWidth="1"/>
    <col min="16133" max="16133" width="16.28515625" style="1" customWidth="1"/>
    <col min="16134" max="16384" width="9.140625" style="1"/>
  </cols>
  <sheetData>
    <row r="1" spans="1:6" ht="13.5" customHeight="1" x14ac:dyDescent="0.2">
      <c r="A1" s="52" t="s">
        <v>37</v>
      </c>
      <c r="B1" s="52" t="s">
        <v>36</v>
      </c>
      <c r="C1" s="52" t="s">
        <v>35</v>
      </c>
      <c r="D1" s="52" t="s">
        <v>34</v>
      </c>
      <c r="E1" s="52" t="s">
        <v>33</v>
      </c>
      <c r="F1" s="51" t="s">
        <v>32</v>
      </c>
    </row>
    <row r="2" spans="1:6" ht="13.5" customHeight="1" x14ac:dyDescent="0.2">
      <c r="A2" s="23"/>
      <c r="B2" s="44"/>
      <c r="C2" s="43"/>
      <c r="D2" s="43"/>
      <c r="E2" s="43"/>
      <c r="F2" s="43"/>
    </row>
    <row r="3" spans="1:6" ht="18" customHeight="1" x14ac:dyDescent="0.2">
      <c r="A3" s="50" t="s">
        <v>57</v>
      </c>
      <c r="B3" s="49" t="s">
        <v>58</v>
      </c>
      <c r="C3" s="1"/>
      <c r="D3" s="1"/>
      <c r="E3" s="1"/>
      <c r="F3" s="1"/>
    </row>
    <row r="4" spans="1:6" ht="13.5" customHeight="1" x14ac:dyDescent="0.2">
      <c r="A4" s="23"/>
      <c r="B4" s="44"/>
      <c r="C4" s="43"/>
      <c r="D4" s="43"/>
      <c r="E4" s="43"/>
      <c r="F4" s="43"/>
    </row>
    <row r="5" spans="1:6" ht="35.25" customHeight="1" x14ac:dyDescent="0.2">
      <c r="A5" s="225" t="s">
        <v>59</v>
      </c>
      <c r="B5" s="225"/>
      <c r="C5" s="225"/>
      <c r="D5" s="225"/>
      <c r="E5" s="225"/>
      <c r="F5" s="225"/>
    </row>
    <row r="6" spans="1:6" ht="35.25" customHeight="1" x14ac:dyDescent="0.2">
      <c r="A6" s="225"/>
      <c r="B6" s="225"/>
      <c r="C6" s="225"/>
      <c r="D6" s="225"/>
      <c r="E6" s="225"/>
      <c r="F6" s="225"/>
    </row>
    <row r="7" spans="1:6" ht="35.25" customHeight="1" x14ac:dyDescent="0.2">
      <c r="A7" s="225"/>
      <c r="B7" s="225"/>
      <c r="C7" s="225"/>
      <c r="D7" s="225"/>
      <c r="E7" s="225"/>
      <c r="F7" s="225"/>
    </row>
    <row r="8" spans="1:6" ht="35.25" customHeight="1" x14ac:dyDescent="0.2">
      <c r="A8" s="225"/>
      <c r="B8" s="225"/>
      <c r="C8" s="225"/>
      <c r="D8" s="225"/>
      <c r="E8" s="225"/>
      <c r="F8" s="225"/>
    </row>
    <row r="9" spans="1:6" ht="35.25" customHeight="1" x14ac:dyDescent="0.2">
      <c r="A9" s="225"/>
      <c r="B9" s="225"/>
      <c r="C9" s="225"/>
      <c r="D9" s="225"/>
      <c r="E9" s="225"/>
      <c r="F9" s="225"/>
    </row>
    <row r="10" spans="1:6" ht="35.25" customHeight="1" x14ac:dyDescent="0.2">
      <c r="A10" s="225"/>
      <c r="B10" s="225"/>
      <c r="C10" s="225"/>
      <c r="D10" s="225"/>
      <c r="E10" s="225"/>
      <c r="F10" s="225"/>
    </row>
    <row r="11" spans="1:6" ht="35.25" customHeight="1" x14ac:dyDescent="0.2">
      <c r="A11" s="225"/>
      <c r="B11" s="225"/>
      <c r="C11" s="225"/>
      <c r="D11" s="225"/>
      <c r="E11" s="225"/>
      <c r="F11" s="225"/>
    </row>
    <row r="12" spans="1:6" ht="35.25" customHeight="1" x14ac:dyDescent="0.2">
      <c r="A12" s="225"/>
      <c r="B12" s="225"/>
      <c r="C12" s="225"/>
      <c r="D12" s="225"/>
      <c r="E12" s="225"/>
      <c r="F12" s="225"/>
    </row>
    <row r="13" spans="1:6" ht="35.25" customHeight="1" x14ac:dyDescent="0.2">
      <c r="A13" s="225"/>
      <c r="B13" s="225"/>
      <c r="C13" s="225"/>
      <c r="D13" s="225"/>
      <c r="E13" s="225"/>
      <c r="F13" s="225"/>
    </row>
    <row r="14" spans="1:6" ht="35.25" customHeight="1" x14ac:dyDescent="0.2">
      <c r="A14" s="225"/>
      <c r="B14" s="225"/>
      <c r="C14" s="225"/>
      <c r="D14" s="225"/>
      <c r="E14" s="225"/>
      <c r="F14" s="225"/>
    </row>
    <row r="15" spans="1:6" ht="35.25" customHeight="1" x14ac:dyDescent="0.2">
      <c r="A15" s="225"/>
      <c r="B15" s="225"/>
      <c r="C15" s="225"/>
      <c r="D15" s="225"/>
      <c r="E15" s="225"/>
      <c r="F15" s="225"/>
    </row>
    <row r="16" spans="1:6" ht="35.25" customHeight="1" x14ac:dyDescent="0.2">
      <c r="A16" s="225"/>
      <c r="B16" s="225"/>
      <c r="C16" s="225"/>
      <c r="D16" s="225"/>
      <c r="E16" s="225"/>
      <c r="F16" s="225"/>
    </row>
    <row r="17" spans="1:14" ht="35.25" customHeight="1" x14ac:dyDescent="0.2">
      <c r="A17" s="225"/>
      <c r="B17" s="225"/>
      <c r="C17" s="225"/>
      <c r="D17" s="225"/>
      <c r="E17" s="225"/>
      <c r="F17" s="225"/>
    </row>
    <row r="18" spans="1:14" ht="35.25" customHeight="1" x14ac:dyDescent="0.2">
      <c r="A18" s="225"/>
      <c r="B18" s="225"/>
      <c r="C18" s="225"/>
      <c r="D18" s="225"/>
      <c r="E18" s="225"/>
      <c r="F18" s="225"/>
    </row>
    <row r="19" spans="1:14" ht="35.25" customHeight="1" x14ac:dyDescent="0.2">
      <c r="A19" s="225"/>
      <c r="B19" s="225"/>
      <c r="C19" s="225"/>
      <c r="D19" s="225"/>
      <c r="E19" s="225"/>
      <c r="F19" s="225"/>
    </row>
    <row r="20" spans="1:14" ht="35.25" customHeight="1" x14ac:dyDescent="0.2">
      <c r="A20" s="225"/>
      <c r="B20" s="225"/>
      <c r="C20" s="225"/>
      <c r="D20" s="225"/>
      <c r="E20" s="225"/>
      <c r="F20" s="225"/>
    </row>
    <row r="21" spans="1:14" ht="35.25" customHeight="1" x14ac:dyDescent="0.2">
      <c r="A21" s="225"/>
      <c r="B21" s="225"/>
      <c r="C21" s="225"/>
      <c r="D21" s="225"/>
      <c r="E21" s="225"/>
      <c r="F21" s="225"/>
    </row>
    <row r="22" spans="1:14" ht="35.25" customHeight="1" x14ac:dyDescent="0.2">
      <c r="A22" s="225"/>
      <c r="B22" s="225"/>
      <c r="C22" s="225"/>
      <c r="D22" s="225"/>
      <c r="E22" s="225"/>
      <c r="F22" s="225"/>
    </row>
    <row r="23" spans="1:14" ht="35.25" customHeight="1" x14ac:dyDescent="0.2">
      <c r="A23" s="225"/>
      <c r="B23" s="225"/>
      <c r="C23" s="225"/>
      <c r="D23" s="225"/>
      <c r="E23" s="225"/>
      <c r="F23" s="225"/>
    </row>
    <row r="24" spans="1:14" ht="13.5" customHeight="1" x14ac:dyDescent="0.2">
      <c r="A24" s="23"/>
      <c r="B24" s="44"/>
      <c r="C24" s="43"/>
      <c r="D24" s="43"/>
      <c r="E24" s="43"/>
      <c r="F24" s="43"/>
    </row>
    <row r="25" spans="1:14" ht="80.25" x14ac:dyDescent="0.2">
      <c r="A25" s="23"/>
      <c r="B25" s="99" t="s">
        <v>160</v>
      </c>
      <c r="C25" s="43"/>
      <c r="D25" s="43"/>
      <c r="E25" s="43"/>
      <c r="F25" s="43"/>
    </row>
    <row r="26" spans="1:14" ht="13.5" customHeight="1" x14ac:dyDescent="0.2">
      <c r="A26" s="23"/>
      <c r="B26" s="44"/>
      <c r="C26" s="43"/>
      <c r="D26" s="43"/>
      <c r="E26" s="43"/>
      <c r="F26" s="43"/>
    </row>
    <row r="27" spans="1:14" ht="13.5" customHeight="1" x14ac:dyDescent="0.2">
      <c r="A27" s="23"/>
      <c r="B27" s="44"/>
      <c r="C27" s="43"/>
      <c r="D27" s="43"/>
      <c r="E27" s="43"/>
      <c r="F27" s="43"/>
    </row>
    <row r="28" spans="1:14" ht="149.44999999999999" customHeight="1" thickBot="1" x14ac:dyDescent="0.25">
      <c r="A28" s="32" t="s">
        <v>31</v>
      </c>
      <c r="B28" s="58" t="s">
        <v>183</v>
      </c>
      <c r="C28" s="31"/>
      <c r="D28" s="36"/>
      <c r="E28" s="36"/>
      <c r="F28" s="41"/>
      <c r="G28" s="183"/>
      <c r="H28" s="67"/>
      <c r="I28" s="67"/>
      <c r="J28" s="67"/>
      <c r="K28" s="67"/>
      <c r="L28" s="67"/>
      <c r="M28" s="67"/>
      <c r="N28" s="67"/>
    </row>
    <row r="29" spans="1:14" ht="21" customHeight="1" thickBot="1" x14ac:dyDescent="0.25">
      <c r="A29" s="28"/>
      <c r="B29" s="27"/>
      <c r="C29" s="34">
        <v>570</v>
      </c>
      <c r="D29" s="26" t="s">
        <v>22</v>
      </c>
      <c r="E29" s="25"/>
      <c r="F29" s="24">
        <f>C29*E29</f>
        <v>0</v>
      </c>
      <c r="G29" s="151"/>
    </row>
    <row r="30" spans="1:14" ht="13.5" customHeight="1" x14ac:dyDescent="0.2">
      <c r="A30" s="23"/>
      <c r="B30" s="1"/>
      <c r="C30" s="1"/>
      <c r="D30" s="1"/>
      <c r="E30" s="1"/>
      <c r="F30" s="1"/>
    </row>
    <row r="31" spans="1:14" ht="13.5" customHeight="1" thickBot="1" x14ac:dyDescent="0.25">
      <c r="A31" s="23"/>
      <c r="B31" s="44"/>
      <c r="C31" s="43"/>
      <c r="D31" s="43"/>
      <c r="E31" s="43"/>
      <c r="F31" s="43"/>
    </row>
    <row r="32" spans="1:14" ht="21" customHeight="1" thickBot="1" x14ac:dyDescent="0.25">
      <c r="A32" s="22" t="s">
        <v>57</v>
      </c>
      <c r="B32" s="49" t="s">
        <v>60</v>
      </c>
      <c r="C32" s="219" t="s">
        <v>19</v>
      </c>
      <c r="D32" s="218"/>
      <c r="E32" s="20"/>
      <c r="F32" s="19">
        <f>SUM(F24:F31)</f>
        <v>0</v>
      </c>
    </row>
    <row r="33" spans="1:6" ht="13.5" customHeight="1" x14ac:dyDescent="0.2">
      <c r="A33" s="23"/>
      <c r="B33" s="44"/>
      <c r="C33" s="43"/>
      <c r="D33" s="43"/>
      <c r="E33" s="43"/>
      <c r="F33" s="43"/>
    </row>
    <row r="34" spans="1:6" ht="13.5" customHeight="1" x14ac:dyDescent="0.2">
      <c r="A34" s="23"/>
      <c r="B34" s="44"/>
      <c r="C34" s="43"/>
      <c r="D34" s="43"/>
      <c r="E34" s="43"/>
      <c r="F34" s="43"/>
    </row>
  </sheetData>
  <mergeCells count="2">
    <mergeCell ref="A5:F23"/>
    <mergeCell ref="C32:D32"/>
  </mergeCells>
  <conditionalFormatting sqref="F1:F65523">
    <cfRule type="cellIs" dxfId="6" priority="10"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3"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87"/>
  <sheetViews>
    <sheetView tabSelected="1" view="pageBreakPreview" topLeftCell="A74" zoomScaleNormal="100" zoomScaleSheetLayoutView="100" workbookViewId="0">
      <selection activeCell="B77" sqref="B77"/>
    </sheetView>
  </sheetViews>
  <sheetFormatPr defaultRowHeight="15.75" x14ac:dyDescent="0.2"/>
  <cols>
    <col min="1" max="1" width="5.5703125" style="12" customWidth="1"/>
    <col min="2" max="2" width="58" style="53" customWidth="1"/>
    <col min="3" max="3" width="8.140625" style="37" bestFit="1" customWidth="1"/>
    <col min="4" max="4" width="4.85546875" style="38" customWidth="1"/>
    <col min="5" max="5" width="10" style="37" customWidth="1"/>
    <col min="6" max="6" width="16.28515625" style="37" customWidth="1"/>
    <col min="7" max="7" width="9.140625" style="139"/>
    <col min="8" max="256" width="9.140625" style="1"/>
    <col min="257" max="257" width="7.85546875" style="1" bestFit="1" customWidth="1"/>
    <col min="258" max="258" width="53.1406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1406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1406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1406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1406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1406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1406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1406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1406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1406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1406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1406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1406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1406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1406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1406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1406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1406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1406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1406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1406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1406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1406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1406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1406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1406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1406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1406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1406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1406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1406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1406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1406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1406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1406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1406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1406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1406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1406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1406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1406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1406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1406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1406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1406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1406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1406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1406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1406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1406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1406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1406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1406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1406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1406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1406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1406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1406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1406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1406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1406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1406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1406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x14ac:dyDescent="0.2">
      <c r="A1" s="185" t="s">
        <v>37</v>
      </c>
      <c r="B1" s="52" t="s">
        <v>36</v>
      </c>
      <c r="C1" s="52" t="s">
        <v>35</v>
      </c>
      <c r="D1" s="180" t="s">
        <v>34</v>
      </c>
      <c r="E1" s="180" t="s">
        <v>33</v>
      </c>
      <c r="F1" s="51" t="s">
        <v>32</v>
      </c>
    </row>
    <row r="2" spans="1:6" ht="13.5" customHeight="1" x14ac:dyDescent="0.2">
      <c r="A2" s="23"/>
      <c r="B2" s="44"/>
      <c r="C2" s="43"/>
      <c r="D2" s="43"/>
      <c r="E2" s="43"/>
      <c r="F2" s="43"/>
    </row>
    <row r="3" spans="1:6" ht="18" customHeight="1" x14ac:dyDescent="0.2">
      <c r="A3" s="50" t="s">
        <v>187</v>
      </c>
      <c r="B3" s="49" t="s">
        <v>107</v>
      </c>
      <c r="C3" s="1"/>
      <c r="D3" s="1"/>
      <c r="E3" s="1"/>
      <c r="F3" s="1"/>
    </row>
    <row r="4" spans="1:6" ht="13.5" customHeight="1" x14ac:dyDescent="0.2">
      <c r="A4" s="23"/>
      <c r="B4" s="44"/>
      <c r="C4" s="43"/>
      <c r="D4" s="43"/>
      <c r="E4" s="43"/>
      <c r="F4" s="43"/>
    </row>
    <row r="5" spans="1:6" ht="69" customHeight="1" x14ac:dyDescent="0.2">
      <c r="A5" s="225" t="s">
        <v>62</v>
      </c>
      <c r="B5" s="225"/>
      <c r="C5" s="225"/>
      <c r="D5" s="225"/>
      <c r="E5" s="225"/>
      <c r="F5" s="225"/>
    </row>
    <row r="6" spans="1:6" ht="69" customHeight="1" x14ac:dyDescent="0.2">
      <c r="A6" s="225"/>
      <c r="B6" s="225"/>
      <c r="C6" s="225"/>
      <c r="D6" s="225"/>
      <c r="E6" s="225"/>
      <c r="F6" s="225"/>
    </row>
    <row r="7" spans="1:6" ht="69" customHeight="1" x14ac:dyDescent="0.2">
      <c r="A7" s="225"/>
      <c r="B7" s="225"/>
      <c r="C7" s="225"/>
      <c r="D7" s="225"/>
      <c r="E7" s="225"/>
      <c r="F7" s="225"/>
    </row>
    <row r="8" spans="1:6" ht="69" customHeight="1" x14ac:dyDescent="0.2">
      <c r="A8" s="225"/>
      <c r="B8" s="225"/>
      <c r="C8" s="225"/>
      <c r="D8" s="225"/>
      <c r="E8" s="225"/>
      <c r="F8" s="225"/>
    </row>
    <row r="9" spans="1:6" ht="69" customHeight="1" x14ac:dyDescent="0.2">
      <c r="A9" s="225"/>
      <c r="B9" s="225"/>
      <c r="C9" s="225"/>
      <c r="D9" s="225"/>
      <c r="E9" s="225"/>
      <c r="F9" s="225"/>
    </row>
    <row r="10" spans="1:6" ht="69" customHeight="1" x14ac:dyDescent="0.2">
      <c r="A10" s="225"/>
      <c r="B10" s="225"/>
      <c r="C10" s="225"/>
      <c r="D10" s="225"/>
      <c r="E10" s="225"/>
      <c r="F10" s="225"/>
    </row>
    <row r="11" spans="1:6" ht="69" customHeight="1" x14ac:dyDescent="0.2">
      <c r="A11" s="225"/>
      <c r="B11" s="225"/>
      <c r="C11" s="225"/>
      <c r="D11" s="225"/>
      <c r="E11" s="225"/>
      <c r="F11" s="225"/>
    </row>
    <row r="12" spans="1:6" ht="69" customHeight="1" x14ac:dyDescent="0.2">
      <c r="A12" s="225"/>
      <c r="B12" s="225"/>
      <c r="C12" s="225"/>
      <c r="D12" s="225"/>
      <c r="E12" s="225"/>
      <c r="F12" s="225"/>
    </row>
    <row r="13" spans="1:6" ht="69" customHeight="1" x14ac:dyDescent="0.2">
      <c r="A13" s="225"/>
      <c r="B13" s="225"/>
      <c r="C13" s="225"/>
      <c r="D13" s="225"/>
      <c r="E13" s="225"/>
      <c r="F13" s="225"/>
    </row>
    <row r="14" spans="1:6" ht="69" customHeight="1" x14ac:dyDescent="0.2">
      <c r="A14" s="225"/>
      <c r="B14" s="225"/>
      <c r="C14" s="225"/>
      <c r="D14" s="225"/>
      <c r="E14" s="225"/>
      <c r="F14" s="225"/>
    </row>
    <row r="15" spans="1:6" ht="110.25" customHeight="1" x14ac:dyDescent="0.2">
      <c r="A15" s="225"/>
      <c r="B15" s="225"/>
      <c r="C15" s="225"/>
      <c r="D15" s="225"/>
      <c r="E15" s="225"/>
      <c r="F15" s="225"/>
    </row>
    <row r="16" spans="1:6" ht="13.5" customHeight="1" x14ac:dyDescent="0.2">
      <c r="A16" s="23"/>
      <c r="B16" s="44"/>
      <c r="C16" s="43"/>
      <c r="D16" s="43"/>
      <c r="E16" s="43"/>
      <c r="F16" s="43"/>
    </row>
    <row r="17" spans="1:7" x14ac:dyDescent="0.2">
      <c r="A17" s="23"/>
      <c r="B17" s="44"/>
      <c r="C17" s="43"/>
      <c r="D17" s="43"/>
      <c r="E17" s="43"/>
      <c r="F17" s="43"/>
    </row>
    <row r="18" spans="1:7" s="167" customFormat="1" ht="89.25" customHeight="1" x14ac:dyDescent="0.2">
      <c r="A18" s="221" t="s">
        <v>221</v>
      </c>
      <c r="B18" s="221"/>
      <c r="C18" s="221"/>
      <c r="D18" s="221"/>
      <c r="E18" s="221"/>
      <c r="F18" s="221"/>
      <c r="G18" s="166"/>
    </row>
    <row r="19" spans="1:7" s="167" customFormat="1" ht="89.25" customHeight="1" x14ac:dyDescent="0.2">
      <c r="A19" s="221"/>
      <c r="B19" s="221"/>
      <c r="C19" s="221"/>
      <c r="D19" s="221"/>
      <c r="E19" s="221"/>
      <c r="F19" s="221"/>
      <c r="G19" s="166"/>
    </row>
    <row r="20" spans="1:7" s="167" customFormat="1" ht="89.25" customHeight="1" x14ac:dyDescent="0.2">
      <c r="A20" s="221"/>
      <c r="B20" s="221"/>
      <c r="C20" s="221"/>
      <c r="D20" s="221"/>
      <c r="E20" s="221"/>
      <c r="F20" s="221"/>
      <c r="G20" s="166"/>
    </row>
    <row r="21" spans="1:7" s="167" customFormat="1" ht="89.25" customHeight="1" x14ac:dyDescent="0.2">
      <c r="A21" s="221"/>
      <c r="B21" s="221"/>
      <c r="C21" s="221"/>
      <c r="D21" s="221"/>
      <c r="E21" s="221"/>
      <c r="F21" s="221"/>
      <c r="G21" s="166"/>
    </row>
    <row r="22" spans="1:7" s="167" customFormat="1" ht="89.25" customHeight="1" x14ac:dyDescent="0.2">
      <c r="A22" s="221"/>
      <c r="B22" s="221"/>
      <c r="C22" s="221"/>
      <c r="D22" s="221"/>
      <c r="E22" s="221"/>
      <c r="F22" s="221"/>
      <c r="G22" s="166"/>
    </row>
    <row r="23" spans="1:7" s="167" customFormat="1" ht="99.75" customHeight="1" x14ac:dyDescent="0.2">
      <c r="A23" s="221"/>
      <c r="B23" s="221"/>
      <c r="C23" s="221"/>
      <c r="D23" s="221"/>
      <c r="E23" s="221"/>
      <c r="F23" s="221"/>
      <c r="G23" s="166"/>
    </row>
    <row r="24" spans="1:7" ht="15" x14ac:dyDescent="0.2">
      <c r="A24" s="23"/>
      <c r="B24" s="44"/>
      <c r="C24" s="43"/>
      <c r="D24" s="43"/>
      <c r="E24" s="43"/>
      <c r="F24" s="42"/>
      <c r="G24" s="155"/>
    </row>
    <row r="25" spans="1:7" ht="44.25" customHeight="1" x14ac:dyDescent="0.2">
      <c r="B25" s="226" t="s">
        <v>114</v>
      </c>
      <c r="C25" s="43"/>
      <c r="D25" s="43"/>
      <c r="E25" s="43"/>
      <c r="F25" s="43"/>
    </row>
    <row r="26" spans="1:7" ht="44.25" customHeight="1" x14ac:dyDescent="0.2">
      <c r="B26" s="226"/>
      <c r="C26" s="43"/>
      <c r="D26" s="43"/>
      <c r="E26" s="43"/>
      <c r="F26" s="43"/>
    </row>
    <row r="27" spans="1:7" ht="44.25" customHeight="1" x14ac:dyDescent="0.2">
      <c r="B27" s="226"/>
      <c r="C27" s="43"/>
      <c r="D27" s="43"/>
      <c r="E27" s="43"/>
      <c r="F27" s="43"/>
    </row>
    <row r="28" spans="1:7" ht="13.5" customHeight="1" x14ac:dyDescent="0.2">
      <c r="A28" s="23"/>
      <c r="B28" s="44"/>
      <c r="C28" s="43"/>
      <c r="D28" s="43"/>
      <c r="E28" s="43"/>
      <c r="F28" s="43"/>
    </row>
    <row r="29" spans="1:7" ht="16.5" thickBot="1" x14ac:dyDescent="0.25">
      <c r="A29" s="141"/>
      <c r="B29" s="142" t="s">
        <v>112</v>
      </c>
      <c r="C29" s="43"/>
      <c r="D29" s="43"/>
      <c r="E29" s="43"/>
      <c r="F29" s="43"/>
    </row>
    <row r="30" spans="1:7" ht="13.5" customHeight="1" thickTop="1" x14ac:dyDescent="0.2">
      <c r="A30" s="23"/>
      <c r="B30" s="44"/>
      <c r="C30" s="43"/>
      <c r="D30" s="43"/>
      <c r="E30" s="43"/>
      <c r="F30" s="43"/>
    </row>
    <row r="31" spans="1:7" ht="409.5" x14ac:dyDescent="0.2">
      <c r="A31" s="32" t="s">
        <v>31</v>
      </c>
      <c r="B31" s="58" t="s">
        <v>216</v>
      </c>
      <c r="C31" s="150"/>
      <c r="D31" s="30"/>
      <c r="E31" s="30"/>
      <c r="F31" s="29"/>
    </row>
    <row r="32" spans="1:7" ht="21" customHeight="1" thickBot="1" x14ac:dyDescent="0.25">
      <c r="A32" s="171" t="s">
        <v>118</v>
      </c>
      <c r="B32" s="27" t="s">
        <v>125</v>
      </c>
      <c r="C32" s="34">
        <v>3</v>
      </c>
      <c r="D32" s="26" t="s">
        <v>41</v>
      </c>
      <c r="E32" s="25"/>
      <c r="F32" s="24">
        <f>C32*E32</f>
        <v>0</v>
      </c>
    </row>
    <row r="33" spans="1:7" ht="21" customHeight="1" thickBot="1" x14ac:dyDescent="0.25">
      <c r="A33" s="171" t="s">
        <v>119</v>
      </c>
      <c r="B33" s="27" t="s">
        <v>126</v>
      </c>
      <c r="C33" s="34">
        <v>3</v>
      </c>
      <c r="D33" s="26" t="s">
        <v>26</v>
      </c>
      <c r="E33" s="25"/>
      <c r="F33" s="24">
        <f>C33*E33</f>
        <v>0</v>
      </c>
    </row>
    <row r="34" spans="1:7" x14ac:dyDescent="0.2">
      <c r="A34" s="23"/>
      <c r="B34" s="44"/>
      <c r="C34" s="43"/>
      <c r="D34" s="43"/>
      <c r="E34" s="43"/>
      <c r="F34" s="43"/>
    </row>
    <row r="35" spans="1:7" s="11" customFormat="1" ht="21" customHeight="1" thickBot="1" x14ac:dyDescent="0.25">
      <c r="A35" s="162"/>
      <c r="B35" s="163" t="s">
        <v>115</v>
      </c>
      <c r="C35" s="116"/>
      <c r="D35" s="116"/>
      <c r="E35" s="116"/>
      <c r="F35" s="116"/>
      <c r="G35" s="139"/>
    </row>
    <row r="36" spans="1:7" ht="13.5" customHeight="1" thickTop="1" x14ac:dyDescent="0.2">
      <c r="B36" s="44"/>
      <c r="C36" s="43"/>
      <c r="D36" s="43"/>
      <c r="E36" s="43"/>
      <c r="F36" s="43"/>
    </row>
    <row r="37" spans="1:7" ht="268.5" thickBot="1" x14ac:dyDescent="0.25">
      <c r="A37" s="32" t="s">
        <v>30</v>
      </c>
      <c r="B37" s="58" t="s">
        <v>217</v>
      </c>
      <c r="C37" s="150"/>
      <c r="D37" s="30"/>
      <c r="E37" s="30"/>
      <c r="F37" s="29"/>
    </row>
    <row r="38" spans="1:7" ht="21" customHeight="1" thickBot="1" x14ac:dyDescent="0.25">
      <c r="A38" s="28"/>
      <c r="B38" s="27"/>
      <c r="C38" s="34">
        <v>1</v>
      </c>
      <c r="D38" s="26" t="s">
        <v>41</v>
      </c>
      <c r="E38" s="25"/>
      <c r="F38" s="24">
        <f>C38*E38</f>
        <v>0</v>
      </c>
    </row>
    <row r="39" spans="1:7" x14ac:dyDescent="0.2">
      <c r="A39" s="23"/>
      <c r="B39" s="44"/>
      <c r="C39" s="43"/>
      <c r="D39" s="43"/>
      <c r="E39" s="43"/>
      <c r="F39" s="43"/>
    </row>
    <row r="40" spans="1:7" ht="13.5" customHeight="1" thickBot="1" x14ac:dyDescent="0.25">
      <c r="A40" s="141"/>
      <c r="B40" s="142" t="s">
        <v>96</v>
      </c>
      <c r="C40" s="43"/>
      <c r="D40" s="43"/>
      <c r="E40" s="43"/>
      <c r="F40" s="43"/>
    </row>
    <row r="41" spans="1:7" ht="13.5" customHeight="1" thickTop="1" x14ac:dyDescent="0.2">
      <c r="B41" s="44"/>
      <c r="C41" s="43"/>
      <c r="D41" s="43"/>
      <c r="E41" s="43"/>
      <c r="F41" s="43"/>
    </row>
    <row r="42" spans="1:7" ht="13.5" customHeight="1" x14ac:dyDescent="0.2">
      <c r="A42" s="23"/>
      <c r="B42" s="44"/>
      <c r="C42" s="43"/>
      <c r="D42" s="43"/>
      <c r="E42" s="43"/>
      <c r="F42" s="43"/>
    </row>
    <row r="43" spans="1:7" ht="344.25" x14ac:dyDescent="0.2">
      <c r="A43" s="32" t="s">
        <v>29</v>
      </c>
      <c r="B43" s="58" t="s">
        <v>212</v>
      </c>
      <c r="C43" s="150"/>
      <c r="D43" s="30"/>
      <c r="E43" s="30"/>
      <c r="F43" s="29"/>
    </row>
    <row r="44" spans="1:7" ht="21" customHeight="1" thickBot="1" x14ac:dyDescent="0.25">
      <c r="A44" s="28"/>
      <c r="B44" s="27"/>
      <c r="C44" s="34">
        <v>1</v>
      </c>
      <c r="D44" s="26" t="s">
        <v>41</v>
      </c>
      <c r="E44" s="25"/>
      <c r="F44" s="24">
        <f>C44*E44</f>
        <v>0</v>
      </c>
    </row>
    <row r="45" spans="1:7" x14ac:dyDescent="0.2">
      <c r="A45" s="23"/>
      <c r="B45" s="44"/>
      <c r="C45" s="43"/>
      <c r="D45" s="43"/>
      <c r="E45" s="43"/>
      <c r="F45" s="43"/>
    </row>
    <row r="46" spans="1:7" x14ac:dyDescent="0.2">
      <c r="A46" s="23"/>
      <c r="B46" s="44"/>
      <c r="C46" s="43"/>
      <c r="D46" s="43"/>
      <c r="E46" s="43"/>
      <c r="F46" s="43"/>
    </row>
    <row r="47" spans="1:7" ht="13.5" customHeight="1" thickBot="1" x14ac:dyDescent="0.25">
      <c r="A47" s="141"/>
      <c r="B47" s="142" t="s">
        <v>97</v>
      </c>
      <c r="C47" s="43"/>
      <c r="D47" s="43"/>
      <c r="E47" s="43"/>
      <c r="F47" s="43"/>
    </row>
    <row r="48" spans="1:7" ht="13.5" customHeight="1" thickTop="1" x14ac:dyDescent="0.2">
      <c r="B48" s="44"/>
      <c r="C48" s="43"/>
      <c r="D48" s="43"/>
      <c r="E48" s="43"/>
      <c r="F48" s="43"/>
    </row>
    <row r="49" spans="1:6" ht="13.5" customHeight="1" x14ac:dyDescent="0.2">
      <c r="A49" s="23"/>
      <c r="B49" s="44"/>
      <c r="C49" s="43"/>
      <c r="D49" s="43"/>
      <c r="E49" s="43"/>
      <c r="F49" s="43"/>
    </row>
    <row r="50" spans="1:6" ht="344.25" x14ac:dyDescent="0.2">
      <c r="A50" s="32" t="s">
        <v>28</v>
      </c>
      <c r="B50" s="58" t="s">
        <v>237</v>
      </c>
      <c r="C50" s="150"/>
      <c r="D50" s="30"/>
      <c r="E50" s="30"/>
      <c r="F50" s="29"/>
    </row>
    <row r="51" spans="1:6" ht="21" customHeight="1" thickBot="1" x14ac:dyDescent="0.25">
      <c r="A51" s="28"/>
      <c r="B51" s="27"/>
      <c r="C51" s="34">
        <v>1</v>
      </c>
      <c r="D51" s="26" t="s">
        <v>41</v>
      </c>
      <c r="E51" s="25"/>
      <c r="F51" s="24">
        <f>C51*E51</f>
        <v>0</v>
      </c>
    </row>
    <row r="52" spans="1:6" x14ac:dyDescent="0.2">
      <c r="A52" s="23"/>
      <c r="B52" s="44"/>
      <c r="C52" s="43"/>
      <c r="D52" s="43"/>
      <c r="E52" s="43"/>
      <c r="F52" s="43"/>
    </row>
    <row r="53" spans="1:6" ht="357.75" thickBot="1" x14ac:dyDescent="0.25">
      <c r="A53" s="32" t="s">
        <v>27</v>
      </c>
      <c r="B53" s="58" t="s">
        <v>264</v>
      </c>
      <c r="C53" s="150"/>
      <c r="D53" s="30"/>
      <c r="E53" s="30"/>
      <c r="F53" s="29"/>
    </row>
    <row r="54" spans="1:6" ht="21" customHeight="1" thickBot="1" x14ac:dyDescent="0.25">
      <c r="A54" s="28"/>
      <c r="B54" s="27"/>
      <c r="C54" s="34">
        <v>5</v>
      </c>
      <c r="D54" s="26" t="s">
        <v>41</v>
      </c>
      <c r="E54" s="25"/>
      <c r="F54" s="24">
        <f>C54*E54</f>
        <v>0</v>
      </c>
    </row>
    <row r="55" spans="1:6" x14ac:dyDescent="0.2">
      <c r="A55" s="23"/>
      <c r="B55" s="44"/>
      <c r="C55" s="43"/>
      <c r="D55" s="43"/>
      <c r="E55" s="43"/>
      <c r="F55" s="43"/>
    </row>
    <row r="56" spans="1:6" ht="370.5" thickBot="1" x14ac:dyDescent="0.25">
      <c r="A56" s="32" t="s">
        <v>25</v>
      </c>
      <c r="B56" s="58" t="s">
        <v>238</v>
      </c>
      <c r="C56" s="150"/>
      <c r="D56" s="30"/>
      <c r="E56" s="30"/>
      <c r="F56" s="29"/>
    </row>
    <row r="57" spans="1:6" ht="21" customHeight="1" thickBot="1" x14ac:dyDescent="0.25">
      <c r="A57" s="28"/>
      <c r="B57" s="27"/>
      <c r="C57" s="34">
        <v>1</v>
      </c>
      <c r="D57" s="26" t="s">
        <v>41</v>
      </c>
      <c r="E57" s="25"/>
      <c r="F57" s="24">
        <f>C57*E57</f>
        <v>0</v>
      </c>
    </row>
    <row r="58" spans="1:6" x14ac:dyDescent="0.2">
      <c r="A58" s="23"/>
      <c r="B58" s="44"/>
      <c r="C58" s="43"/>
      <c r="D58" s="43"/>
      <c r="E58" s="43"/>
      <c r="F58" s="43"/>
    </row>
    <row r="59" spans="1:6" ht="396" thickBot="1" x14ac:dyDescent="0.25">
      <c r="A59" s="32" t="s">
        <v>23</v>
      </c>
      <c r="B59" s="58" t="s">
        <v>239</v>
      </c>
      <c r="C59" s="150"/>
      <c r="D59" s="30"/>
      <c r="E59" s="30"/>
      <c r="F59" s="29"/>
    </row>
    <row r="60" spans="1:6" ht="21" customHeight="1" thickBot="1" x14ac:dyDescent="0.25">
      <c r="A60" s="28"/>
      <c r="B60" s="27"/>
      <c r="C60" s="34">
        <v>14</v>
      </c>
      <c r="D60" s="26" t="s">
        <v>41</v>
      </c>
      <c r="E60" s="25"/>
      <c r="F60" s="24">
        <f>C60*E60</f>
        <v>0</v>
      </c>
    </row>
    <row r="61" spans="1:6" x14ac:dyDescent="0.2">
      <c r="A61" s="23"/>
      <c r="B61" s="44"/>
      <c r="C61" s="43"/>
      <c r="D61" s="43"/>
      <c r="E61" s="43"/>
      <c r="F61" s="43"/>
    </row>
    <row r="62" spans="1:6" ht="357.75" thickBot="1" x14ac:dyDescent="0.25">
      <c r="A62" s="32" t="s">
        <v>21</v>
      </c>
      <c r="B62" s="58" t="s">
        <v>211</v>
      </c>
      <c r="C62" s="150"/>
      <c r="D62" s="30"/>
      <c r="E62" s="30"/>
      <c r="F62" s="29"/>
    </row>
    <row r="63" spans="1:6" ht="21" customHeight="1" thickBot="1" x14ac:dyDescent="0.25">
      <c r="A63" s="28"/>
      <c r="B63" s="27"/>
      <c r="C63" s="34">
        <v>11</v>
      </c>
      <c r="D63" s="26" t="s">
        <v>41</v>
      </c>
      <c r="E63" s="25"/>
      <c r="F63" s="24">
        <f>C63*E63</f>
        <v>0</v>
      </c>
    </row>
    <row r="64" spans="1:6" x14ac:dyDescent="0.2">
      <c r="A64" s="23"/>
      <c r="B64" s="44"/>
      <c r="C64" s="43"/>
      <c r="D64" s="43"/>
      <c r="E64" s="43"/>
      <c r="F64" s="43"/>
    </row>
    <row r="65" spans="1:6" ht="370.5" thickBot="1" x14ac:dyDescent="0.25">
      <c r="A65" s="32" t="s">
        <v>49</v>
      </c>
      <c r="B65" s="58" t="s">
        <v>265</v>
      </c>
      <c r="C65" s="150"/>
      <c r="D65" s="30"/>
      <c r="E65" s="30"/>
      <c r="F65" s="29"/>
    </row>
    <row r="66" spans="1:6" ht="21" customHeight="1" thickBot="1" x14ac:dyDescent="0.25">
      <c r="A66" s="28"/>
      <c r="B66" s="27"/>
      <c r="C66" s="34">
        <v>4</v>
      </c>
      <c r="D66" s="26" t="s">
        <v>41</v>
      </c>
      <c r="E66" s="25"/>
      <c r="F66" s="24">
        <f>C66*E66</f>
        <v>0</v>
      </c>
    </row>
    <row r="67" spans="1:6" x14ac:dyDescent="0.2">
      <c r="A67" s="23"/>
      <c r="B67" s="44"/>
      <c r="C67" s="43"/>
      <c r="D67" s="43"/>
      <c r="E67" s="43"/>
      <c r="F67" s="43"/>
    </row>
    <row r="68" spans="1:6" ht="281.25" thickBot="1" x14ac:dyDescent="0.25">
      <c r="A68" s="32" t="s">
        <v>48</v>
      </c>
      <c r="B68" s="58" t="s">
        <v>214</v>
      </c>
      <c r="C68" s="150"/>
      <c r="D68" s="30"/>
      <c r="E68" s="30"/>
      <c r="F68" s="29"/>
    </row>
    <row r="69" spans="1:6" ht="21" customHeight="1" thickBot="1" x14ac:dyDescent="0.25">
      <c r="A69" s="28"/>
      <c r="B69" s="27"/>
      <c r="C69" s="34">
        <v>1</v>
      </c>
      <c r="D69" s="26" t="s">
        <v>41</v>
      </c>
      <c r="E69" s="25"/>
      <c r="F69" s="24">
        <f>C69*E69</f>
        <v>0</v>
      </c>
    </row>
    <row r="70" spans="1:6" x14ac:dyDescent="0.2">
      <c r="A70" s="23"/>
      <c r="B70" s="44"/>
      <c r="C70" s="43"/>
      <c r="D70" s="43"/>
      <c r="E70" s="43"/>
      <c r="F70" s="43"/>
    </row>
    <row r="71" spans="1:6" ht="268.5" thickBot="1" x14ac:dyDescent="0.25">
      <c r="A71" s="32" t="s">
        <v>47</v>
      </c>
      <c r="B71" s="58" t="s">
        <v>213</v>
      </c>
      <c r="C71" s="150"/>
      <c r="D71" s="30"/>
      <c r="E71" s="30"/>
      <c r="F71" s="29"/>
    </row>
    <row r="72" spans="1:6" ht="21" customHeight="1" thickBot="1" x14ac:dyDescent="0.25">
      <c r="A72" s="28"/>
      <c r="B72" s="27"/>
      <c r="C72" s="34">
        <v>1</v>
      </c>
      <c r="D72" s="26" t="s">
        <v>41</v>
      </c>
      <c r="E72" s="25"/>
      <c r="F72" s="24">
        <f>C72*E72</f>
        <v>0</v>
      </c>
    </row>
    <row r="73" spans="1:6" x14ac:dyDescent="0.2">
      <c r="A73" s="23"/>
      <c r="B73" s="44"/>
      <c r="C73" s="43"/>
      <c r="D73" s="43"/>
      <c r="E73" s="43"/>
      <c r="F73" s="43"/>
    </row>
    <row r="74" spans="1:6" ht="370.5" thickBot="1" x14ac:dyDescent="0.25">
      <c r="A74" s="32" t="s">
        <v>46</v>
      </c>
      <c r="B74" s="58" t="s">
        <v>269</v>
      </c>
      <c r="C74" s="150"/>
      <c r="D74" s="30"/>
      <c r="E74" s="30"/>
      <c r="F74" s="29"/>
    </row>
    <row r="75" spans="1:6" ht="21" customHeight="1" thickBot="1" x14ac:dyDescent="0.25">
      <c r="A75" s="28"/>
      <c r="B75" s="27"/>
      <c r="C75" s="34">
        <v>6</v>
      </c>
      <c r="D75" s="26" t="s">
        <v>41</v>
      </c>
      <c r="E75" s="25"/>
      <c r="F75" s="24">
        <f>C75*E75</f>
        <v>0</v>
      </c>
    </row>
    <row r="76" spans="1:6" x14ac:dyDescent="0.2">
      <c r="A76" s="23"/>
      <c r="B76" s="44"/>
      <c r="C76" s="43"/>
      <c r="D76" s="43"/>
      <c r="E76" s="43"/>
      <c r="F76" s="43"/>
    </row>
    <row r="77" spans="1:6" ht="230.25" thickBot="1" x14ac:dyDescent="0.25">
      <c r="A77" s="32" t="s">
        <v>45</v>
      </c>
      <c r="B77" s="58" t="s">
        <v>215</v>
      </c>
      <c r="C77" s="150"/>
      <c r="D77" s="30"/>
      <c r="E77" s="30"/>
      <c r="F77" s="29"/>
    </row>
    <row r="78" spans="1:6" ht="21" customHeight="1" thickBot="1" x14ac:dyDescent="0.25">
      <c r="A78" s="28"/>
      <c r="B78" s="27"/>
      <c r="C78" s="34">
        <v>1</v>
      </c>
      <c r="D78" s="26" t="s">
        <v>41</v>
      </c>
      <c r="E78" s="25"/>
      <c r="F78" s="24">
        <f>C78*E78</f>
        <v>0</v>
      </c>
    </row>
    <row r="79" spans="1:6" x14ac:dyDescent="0.2">
      <c r="A79" s="23"/>
      <c r="B79" s="44"/>
      <c r="C79" s="43"/>
      <c r="D79" s="43"/>
      <c r="E79" s="43"/>
      <c r="F79" s="43"/>
    </row>
    <row r="80" spans="1:6" ht="395.25" x14ac:dyDescent="0.2">
      <c r="A80" s="32" t="s">
        <v>44</v>
      </c>
      <c r="B80" s="58" t="s">
        <v>266</v>
      </c>
      <c r="C80" s="150"/>
      <c r="D80" s="30"/>
      <c r="E80" s="30"/>
      <c r="F80" s="29"/>
    </row>
    <row r="81" spans="1:6" ht="21" customHeight="1" thickBot="1" x14ac:dyDescent="0.25">
      <c r="A81" s="28"/>
      <c r="B81" s="27"/>
      <c r="C81" s="34">
        <v>1</v>
      </c>
      <c r="D81" s="26" t="s">
        <v>41</v>
      </c>
      <c r="E81" s="25"/>
      <c r="F81" s="24">
        <f>C81*E81</f>
        <v>0</v>
      </c>
    </row>
    <row r="82" spans="1:6" x14ac:dyDescent="0.2">
      <c r="A82" s="23"/>
      <c r="B82" s="44"/>
      <c r="C82" s="43"/>
      <c r="D82" s="43"/>
      <c r="E82" s="43"/>
      <c r="F82" s="43"/>
    </row>
    <row r="83" spans="1:6" ht="370.5" thickBot="1" x14ac:dyDescent="0.25">
      <c r="A83" s="32" t="s">
        <v>43</v>
      </c>
      <c r="B83" s="58" t="s">
        <v>267</v>
      </c>
      <c r="C83" s="150"/>
      <c r="D83" s="30"/>
      <c r="E83" s="30"/>
      <c r="F83" s="29"/>
    </row>
    <row r="84" spans="1:6" ht="21" customHeight="1" thickBot="1" x14ac:dyDescent="0.25">
      <c r="A84" s="28"/>
      <c r="B84" s="27"/>
      <c r="C84" s="34">
        <v>4</v>
      </c>
      <c r="D84" s="26" t="s">
        <v>41</v>
      </c>
      <c r="E84" s="25"/>
      <c r="F84" s="24">
        <f>C84*E84</f>
        <v>0</v>
      </c>
    </row>
    <row r="85" spans="1:6" x14ac:dyDescent="0.2">
      <c r="A85" s="23"/>
      <c r="B85" s="44"/>
      <c r="C85" s="43"/>
      <c r="D85" s="43"/>
      <c r="E85" s="43"/>
      <c r="F85" s="43"/>
    </row>
    <row r="86" spans="1:6" ht="16.5" thickBot="1" x14ac:dyDescent="0.25">
      <c r="A86" s="23"/>
      <c r="B86" s="44"/>
      <c r="C86" s="43"/>
      <c r="D86" s="43"/>
      <c r="E86" s="43"/>
      <c r="F86" s="43"/>
    </row>
    <row r="87" spans="1:6" ht="17.25" customHeight="1" thickBot="1" x14ac:dyDescent="0.25">
      <c r="A87" s="22" t="s">
        <v>187</v>
      </c>
      <c r="B87" s="49" t="s">
        <v>107</v>
      </c>
      <c r="C87" s="219" t="s">
        <v>19</v>
      </c>
      <c r="D87" s="218"/>
      <c r="E87" s="20"/>
      <c r="F87" s="19">
        <f>SUM(F16:F86)</f>
        <v>0</v>
      </c>
    </row>
  </sheetData>
  <mergeCells count="4">
    <mergeCell ref="A5:F15"/>
    <mergeCell ref="B25:B27"/>
    <mergeCell ref="C87:D87"/>
    <mergeCell ref="A18:F23"/>
  </mergeCells>
  <conditionalFormatting sqref="F1:F17 E24:F24 F25:F65559">
    <cfRule type="cellIs" dxfId="5"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4" manualBreakCount="4">
    <brk id="15" max="16383" man="1"/>
    <brk id="24" max="5" man="1"/>
    <brk id="34" max="5" man="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36"/>
  <sheetViews>
    <sheetView view="pageBreakPreview" topLeftCell="A19" zoomScaleNormal="100" zoomScaleSheetLayoutView="100" workbookViewId="0">
      <selection activeCell="B29" sqref="B29"/>
    </sheetView>
  </sheetViews>
  <sheetFormatPr defaultRowHeight="15.75" x14ac:dyDescent="0.2"/>
  <cols>
    <col min="1" max="1" width="6.5703125" style="12" customWidth="1"/>
    <col min="2" max="2" width="53.140625" style="53" customWidth="1"/>
    <col min="3" max="3" width="9.140625" style="37" bestFit="1" customWidth="1"/>
    <col min="4" max="4" width="5.5703125" style="38" customWidth="1"/>
    <col min="5" max="5" width="11.28515625" style="37" bestFit="1" customWidth="1"/>
    <col min="6" max="6" width="16.28515625" style="37" customWidth="1"/>
    <col min="7" max="7" width="9.140625" style="139"/>
    <col min="8" max="256" width="9.140625" style="1"/>
    <col min="257" max="257" width="7.85546875" style="1" bestFit="1" customWidth="1"/>
    <col min="258" max="258" width="53.1406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1406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1406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1406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1406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1406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1406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1406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1406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1406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1406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1406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1406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1406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1406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1406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1406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1406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1406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1406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1406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1406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1406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1406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1406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1406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1406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1406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1406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1406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1406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1406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1406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1406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1406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1406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1406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1406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1406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1406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1406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1406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1406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1406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1406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1406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1406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1406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1406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1406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1406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1406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1406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1406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1406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1406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1406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1406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1406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1406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1406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1406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1406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x14ac:dyDescent="0.2">
      <c r="A1" s="52" t="s">
        <v>37</v>
      </c>
      <c r="B1" s="52" t="s">
        <v>36</v>
      </c>
      <c r="C1" s="52" t="s">
        <v>35</v>
      </c>
      <c r="D1" s="52" t="s">
        <v>34</v>
      </c>
      <c r="E1" s="52" t="s">
        <v>33</v>
      </c>
      <c r="F1" s="51" t="s">
        <v>32</v>
      </c>
    </row>
    <row r="2" spans="1:6" ht="13.5" customHeight="1" x14ac:dyDescent="0.2">
      <c r="A2" s="23"/>
      <c r="B2" s="44"/>
      <c r="C2" s="43"/>
      <c r="D2" s="43"/>
      <c r="E2" s="43"/>
      <c r="F2" s="43"/>
    </row>
    <row r="3" spans="1:6" ht="17.25" customHeight="1" x14ac:dyDescent="0.2">
      <c r="A3" s="50" t="s">
        <v>63</v>
      </c>
      <c r="B3" s="49" t="s">
        <v>99</v>
      </c>
      <c r="C3" s="1"/>
      <c r="D3" s="1"/>
      <c r="E3" s="1"/>
      <c r="F3" s="1"/>
    </row>
    <row r="4" spans="1:6" ht="13.5" customHeight="1" x14ac:dyDescent="0.2">
      <c r="A4" s="23"/>
      <c r="B4" s="44"/>
      <c r="C4" s="43"/>
      <c r="D4" s="43"/>
      <c r="E4" s="43"/>
      <c r="F4" s="43"/>
    </row>
    <row r="5" spans="1:6" ht="13.5" customHeight="1" x14ac:dyDescent="0.2">
      <c r="B5" s="44"/>
      <c r="C5" s="43"/>
      <c r="D5" s="43"/>
      <c r="E5" s="43"/>
      <c r="F5" s="43"/>
    </row>
    <row r="6" spans="1:6" ht="36" customHeight="1" x14ac:dyDescent="0.2">
      <c r="A6" s="225" t="s">
        <v>100</v>
      </c>
      <c r="B6" s="225"/>
      <c r="C6" s="225"/>
      <c r="D6" s="225"/>
      <c r="E6" s="225"/>
      <c r="F6" s="225"/>
    </row>
    <row r="7" spans="1:6" ht="36" customHeight="1" x14ac:dyDescent="0.2">
      <c r="A7" s="225"/>
      <c r="B7" s="225"/>
      <c r="C7" s="225"/>
      <c r="D7" s="225"/>
      <c r="E7" s="225"/>
      <c r="F7" s="225"/>
    </row>
    <row r="8" spans="1:6" ht="36" customHeight="1" x14ac:dyDescent="0.2">
      <c r="A8" s="225"/>
      <c r="B8" s="225"/>
      <c r="C8" s="225"/>
      <c r="D8" s="225"/>
      <c r="E8" s="225"/>
      <c r="F8" s="225"/>
    </row>
    <row r="9" spans="1:6" ht="36" customHeight="1" x14ac:dyDescent="0.2">
      <c r="A9" s="225"/>
      <c r="B9" s="225"/>
      <c r="C9" s="225"/>
      <c r="D9" s="225"/>
      <c r="E9" s="225"/>
      <c r="F9" s="225"/>
    </row>
    <row r="10" spans="1:6" ht="36" customHeight="1" x14ac:dyDescent="0.2">
      <c r="A10" s="225"/>
      <c r="B10" s="225"/>
      <c r="C10" s="225"/>
      <c r="D10" s="225"/>
      <c r="E10" s="225"/>
      <c r="F10" s="225"/>
    </row>
    <row r="11" spans="1:6" ht="36" customHeight="1" x14ac:dyDescent="0.2">
      <c r="A11" s="225"/>
      <c r="B11" s="225"/>
      <c r="C11" s="225"/>
      <c r="D11" s="225"/>
      <c r="E11" s="225"/>
      <c r="F11" s="225"/>
    </row>
    <row r="12" spans="1:6" ht="36" customHeight="1" x14ac:dyDescent="0.2">
      <c r="A12" s="225"/>
      <c r="B12" s="225"/>
      <c r="C12" s="225"/>
      <c r="D12" s="225"/>
      <c r="E12" s="225"/>
      <c r="F12" s="225"/>
    </row>
    <row r="13" spans="1:6" ht="36" customHeight="1" x14ac:dyDescent="0.2">
      <c r="A13" s="225"/>
      <c r="B13" s="225"/>
      <c r="C13" s="225"/>
      <c r="D13" s="225"/>
      <c r="E13" s="225"/>
      <c r="F13" s="225"/>
    </row>
    <row r="14" spans="1:6" ht="36" customHeight="1" x14ac:dyDescent="0.2">
      <c r="A14" s="225"/>
      <c r="B14" s="225"/>
      <c r="C14" s="225"/>
      <c r="D14" s="225"/>
      <c r="E14" s="225"/>
      <c r="F14" s="225"/>
    </row>
    <row r="15" spans="1:6" ht="36" customHeight="1" x14ac:dyDescent="0.2">
      <c r="A15" s="225"/>
      <c r="B15" s="225"/>
      <c r="C15" s="225"/>
      <c r="D15" s="225"/>
      <c r="E15" s="225"/>
      <c r="F15" s="225"/>
    </row>
    <row r="16" spans="1:6" ht="36" customHeight="1" x14ac:dyDescent="0.2">
      <c r="A16" s="225"/>
      <c r="B16" s="225"/>
      <c r="C16" s="225"/>
      <c r="D16" s="225"/>
      <c r="E16" s="225"/>
      <c r="F16" s="225"/>
    </row>
    <row r="17" spans="1:6" ht="36" customHeight="1" x14ac:dyDescent="0.2">
      <c r="A17" s="225"/>
      <c r="B17" s="225"/>
      <c r="C17" s="225"/>
      <c r="D17" s="225"/>
      <c r="E17" s="225"/>
      <c r="F17" s="225"/>
    </row>
    <row r="18" spans="1:6" ht="36" customHeight="1" x14ac:dyDescent="0.2">
      <c r="A18" s="225"/>
      <c r="B18" s="225"/>
      <c r="C18" s="225"/>
      <c r="D18" s="225"/>
      <c r="E18" s="225"/>
      <c r="F18" s="225"/>
    </row>
    <row r="19" spans="1:6" ht="36" customHeight="1" x14ac:dyDescent="0.2">
      <c r="A19" s="225"/>
      <c r="B19" s="225"/>
      <c r="C19" s="225"/>
      <c r="D19" s="225"/>
      <c r="E19" s="225"/>
      <c r="F19" s="225"/>
    </row>
    <row r="20" spans="1:6" ht="36" customHeight="1" x14ac:dyDescent="0.2">
      <c r="A20" s="225"/>
      <c r="B20" s="225"/>
      <c r="C20" s="225"/>
      <c r="D20" s="225"/>
      <c r="E20" s="225"/>
      <c r="F20" s="225"/>
    </row>
    <row r="21" spans="1:6" ht="36" customHeight="1" x14ac:dyDescent="0.2">
      <c r="A21" s="225"/>
      <c r="B21" s="225"/>
      <c r="C21" s="225"/>
      <c r="D21" s="225"/>
      <c r="E21" s="225"/>
      <c r="F21" s="225"/>
    </row>
    <row r="22" spans="1:6" ht="13.5" customHeight="1" x14ac:dyDescent="0.2">
      <c r="B22" s="44"/>
      <c r="C22" s="43"/>
      <c r="D22" s="43"/>
      <c r="E22" s="43"/>
      <c r="F22" s="43"/>
    </row>
    <row r="23" spans="1:6" ht="63.75" x14ac:dyDescent="0.2">
      <c r="B23" s="145" t="s">
        <v>113</v>
      </c>
      <c r="C23" s="43"/>
      <c r="D23" s="43"/>
      <c r="E23" s="43"/>
      <c r="F23" s="43"/>
    </row>
    <row r="24" spans="1:6" ht="13.5" customHeight="1" x14ac:dyDescent="0.2">
      <c r="A24" s="23"/>
      <c r="B24" s="44"/>
      <c r="C24" s="43"/>
      <c r="D24" s="43"/>
      <c r="E24" s="43"/>
      <c r="F24" s="43"/>
    </row>
    <row r="25" spans="1:6" ht="13.5" customHeight="1" x14ac:dyDescent="0.2">
      <c r="A25" s="23"/>
      <c r="B25" s="44"/>
      <c r="C25" s="43"/>
      <c r="D25" s="43"/>
      <c r="E25" s="43"/>
      <c r="F25" s="43"/>
    </row>
    <row r="26" spans="1:6" ht="141" thickBot="1" x14ac:dyDescent="0.25">
      <c r="A26" s="32" t="s">
        <v>31</v>
      </c>
      <c r="B26" s="58" t="s">
        <v>202</v>
      </c>
      <c r="C26" s="31"/>
      <c r="D26" s="30"/>
      <c r="E26" s="30"/>
      <c r="F26" s="29"/>
    </row>
    <row r="27" spans="1:6" ht="21.75" customHeight="1" thickBot="1" x14ac:dyDescent="0.25">
      <c r="A27" s="28"/>
      <c r="B27" s="27"/>
      <c r="C27" s="34">
        <v>25</v>
      </c>
      <c r="D27" s="26" t="s">
        <v>22</v>
      </c>
      <c r="E27" s="25"/>
      <c r="F27" s="24">
        <f>C27*E27</f>
        <v>0</v>
      </c>
    </row>
    <row r="28" spans="1:6" x14ac:dyDescent="0.2">
      <c r="A28" s="23"/>
      <c r="B28" s="44"/>
      <c r="C28" s="43"/>
      <c r="D28" s="43"/>
      <c r="E28" s="43"/>
      <c r="F28" s="43"/>
    </row>
    <row r="29" spans="1:6" ht="179.25" thickBot="1" x14ac:dyDescent="0.25">
      <c r="A29" s="32" t="s">
        <v>30</v>
      </c>
      <c r="B29" s="58" t="s">
        <v>233</v>
      </c>
      <c r="C29" s="31"/>
      <c r="D29" s="30"/>
      <c r="E29" s="30"/>
      <c r="F29" s="29"/>
    </row>
    <row r="30" spans="1:6" ht="21.75" customHeight="1" thickBot="1" x14ac:dyDescent="0.25">
      <c r="A30" s="171" t="s">
        <v>118</v>
      </c>
      <c r="B30" s="27" t="s">
        <v>234</v>
      </c>
      <c r="C30" s="34">
        <v>7</v>
      </c>
      <c r="D30" s="26" t="s">
        <v>26</v>
      </c>
      <c r="E30" s="25"/>
      <c r="F30" s="24">
        <f>C30*E30</f>
        <v>0</v>
      </c>
    </row>
    <row r="31" spans="1:6" ht="21.75" customHeight="1" thickBot="1" x14ac:dyDescent="0.25">
      <c r="A31" s="171" t="s">
        <v>119</v>
      </c>
      <c r="B31" s="27" t="s">
        <v>236</v>
      </c>
      <c r="C31" s="34">
        <v>5</v>
      </c>
      <c r="D31" s="26" t="s">
        <v>61</v>
      </c>
      <c r="E31" s="25"/>
      <c r="F31" s="24">
        <f>C31*E31</f>
        <v>0</v>
      </c>
    </row>
    <row r="32" spans="1:6" ht="21.75" customHeight="1" thickBot="1" x14ac:dyDescent="0.25">
      <c r="A32" s="171" t="s">
        <v>120</v>
      </c>
      <c r="B32" s="27" t="s">
        <v>235</v>
      </c>
      <c r="C32" s="34">
        <v>2</v>
      </c>
      <c r="D32" s="26" t="s">
        <v>61</v>
      </c>
      <c r="E32" s="25"/>
      <c r="F32" s="24">
        <f>C32*E32</f>
        <v>0</v>
      </c>
    </row>
    <row r="33" spans="1:6" x14ac:dyDescent="0.2">
      <c r="A33" s="23"/>
      <c r="B33" s="44"/>
      <c r="C33" s="43"/>
      <c r="D33" s="43"/>
      <c r="E33" s="43"/>
      <c r="F33" s="43"/>
    </row>
    <row r="34" spans="1:6" ht="13.5" customHeight="1" thickBot="1" x14ac:dyDescent="0.25">
      <c r="A34" s="23"/>
      <c r="B34" s="44"/>
      <c r="C34" s="43"/>
      <c r="D34" s="43"/>
      <c r="E34" s="43"/>
      <c r="F34" s="43"/>
    </row>
    <row r="35" spans="1:6" ht="16.5" thickBot="1" x14ac:dyDescent="0.25">
      <c r="A35" s="22" t="s">
        <v>63</v>
      </c>
      <c r="B35" s="49" t="s">
        <v>99</v>
      </c>
      <c r="C35" s="219"/>
      <c r="D35" s="218"/>
      <c r="E35" s="20"/>
      <c r="F35" s="19">
        <f>SUM(F22:F34)</f>
        <v>0</v>
      </c>
    </row>
    <row r="36" spans="1:6" ht="13.5" customHeight="1" x14ac:dyDescent="0.2">
      <c r="A36" s="23"/>
      <c r="B36" s="44"/>
      <c r="C36" s="43"/>
      <c r="D36" s="43"/>
      <c r="E36" s="43"/>
      <c r="F36" s="43"/>
    </row>
  </sheetData>
  <mergeCells count="2">
    <mergeCell ref="A6:F21"/>
    <mergeCell ref="C35:D35"/>
  </mergeCells>
  <conditionalFormatting sqref="F1:F65374">
    <cfRule type="cellIs" dxfId="4"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1"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4"/>
  <sheetViews>
    <sheetView view="pageBreakPreview" zoomScaleNormal="100" zoomScaleSheetLayoutView="100" workbookViewId="0">
      <selection activeCell="B50" sqref="B50"/>
    </sheetView>
  </sheetViews>
  <sheetFormatPr defaultRowHeight="12.75" x14ac:dyDescent="0.2"/>
  <cols>
    <col min="1" max="1" width="6.85546875" style="12" customWidth="1"/>
    <col min="2" max="2" width="53.42578125" style="53" customWidth="1"/>
    <col min="3" max="3" width="8.140625" style="37" bestFit="1" customWidth="1"/>
    <col min="4" max="4" width="5.5703125" style="38" customWidth="1"/>
    <col min="5" max="5" width="11.28515625" style="37" bestFit="1" customWidth="1"/>
    <col min="6" max="6" width="16.28515625" style="37" customWidth="1"/>
    <col min="7" max="256" width="9.140625" style="1"/>
    <col min="257" max="257" width="7.85546875" style="1" bestFit="1" customWidth="1"/>
    <col min="258" max="258" width="53.425781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425781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425781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425781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425781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425781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425781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425781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425781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425781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425781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425781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425781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425781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425781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425781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425781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425781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425781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425781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425781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425781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425781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425781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425781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425781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425781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425781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425781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425781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425781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425781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425781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425781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425781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425781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425781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425781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425781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425781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425781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425781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425781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425781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425781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425781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425781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425781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425781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425781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425781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425781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425781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425781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425781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425781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425781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425781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425781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425781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425781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425781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425781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x14ac:dyDescent="0.2">
      <c r="A1" s="52" t="s">
        <v>37</v>
      </c>
      <c r="B1" s="52" t="s">
        <v>36</v>
      </c>
      <c r="C1" s="52" t="s">
        <v>35</v>
      </c>
      <c r="D1" s="52" t="s">
        <v>34</v>
      </c>
      <c r="E1" s="52" t="s">
        <v>33</v>
      </c>
      <c r="F1" s="51" t="s">
        <v>32</v>
      </c>
    </row>
    <row r="2" spans="1:6" ht="13.5" customHeight="1" x14ac:dyDescent="0.2">
      <c r="A2" s="23"/>
      <c r="B2" s="44"/>
      <c r="C2" s="43"/>
      <c r="D2" s="43"/>
      <c r="E2" s="43"/>
      <c r="F2" s="43"/>
    </row>
    <row r="3" spans="1:6" ht="18" customHeight="1" x14ac:dyDescent="0.2">
      <c r="A3" s="50" t="s">
        <v>66</v>
      </c>
      <c r="B3" s="49" t="s">
        <v>64</v>
      </c>
      <c r="C3" s="1"/>
      <c r="D3" s="1"/>
      <c r="E3" s="1"/>
      <c r="F3" s="1"/>
    </row>
    <row r="4" spans="1:6" ht="13.5" customHeight="1" x14ac:dyDescent="0.2">
      <c r="A4" s="23"/>
      <c r="B4" s="44"/>
      <c r="C4" s="43"/>
      <c r="D4" s="43"/>
      <c r="E4" s="43"/>
      <c r="F4" s="43"/>
    </row>
    <row r="5" spans="1:6" ht="27.75" customHeight="1" x14ac:dyDescent="0.2">
      <c r="A5" s="224" t="s">
        <v>65</v>
      </c>
      <c r="B5" s="224"/>
      <c r="C5" s="224"/>
      <c r="D5" s="224"/>
      <c r="E5" s="224"/>
      <c r="F5" s="224"/>
    </row>
    <row r="6" spans="1:6" ht="27.75" customHeight="1" x14ac:dyDescent="0.2">
      <c r="A6" s="224"/>
      <c r="B6" s="224"/>
      <c r="C6" s="224"/>
      <c r="D6" s="224"/>
      <c r="E6" s="224"/>
      <c r="F6" s="224"/>
    </row>
    <row r="7" spans="1:6" ht="27.75" customHeight="1" x14ac:dyDescent="0.2">
      <c r="A7" s="224"/>
      <c r="B7" s="224"/>
      <c r="C7" s="224"/>
      <c r="D7" s="224"/>
      <c r="E7" s="224"/>
      <c r="F7" s="224"/>
    </row>
    <row r="8" spans="1:6" ht="27.75" customHeight="1" x14ac:dyDescent="0.2">
      <c r="A8" s="224"/>
      <c r="B8" s="224"/>
      <c r="C8" s="224"/>
      <c r="D8" s="224"/>
      <c r="E8" s="224"/>
      <c r="F8" s="224"/>
    </row>
    <row r="9" spans="1:6" ht="27.75" customHeight="1" x14ac:dyDescent="0.2">
      <c r="A9" s="224"/>
      <c r="B9" s="224"/>
      <c r="C9" s="224"/>
      <c r="D9" s="224"/>
      <c r="E9" s="224"/>
      <c r="F9" s="224"/>
    </row>
    <row r="10" spans="1:6" ht="27.75" customHeight="1" x14ac:dyDescent="0.2">
      <c r="A10" s="224"/>
      <c r="B10" s="224"/>
      <c r="C10" s="224"/>
      <c r="D10" s="224"/>
      <c r="E10" s="224"/>
      <c r="F10" s="224"/>
    </row>
    <row r="11" spans="1:6" ht="27.75" customHeight="1" x14ac:dyDescent="0.2">
      <c r="A11" s="224"/>
      <c r="B11" s="224"/>
      <c r="C11" s="224"/>
      <c r="D11" s="224"/>
      <c r="E11" s="224"/>
      <c r="F11" s="224"/>
    </row>
    <row r="12" spans="1:6" ht="27.75" customHeight="1" x14ac:dyDescent="0.2">
      <c r="A12" s="224"/>
      <c r="B12" s="224"/>
      <c r="C12" s="224"/>
      <c r="D12" s="224"/>
      <c r="E12" s="224"/>
      <c r="F12" s="224"/>
    </row>
    <row r="13" spans="1:6" ht="27.75" customHeight="1" x14ac:dyDescent="0.2">
      <c r="A13" s="224"/>
      <c r="B13" s="224"/>
      <c r="C13" s="224"/>
      <c r="D13" s="224"/>
      <c r="E13" s="224"/>
      <c r="F13" s="224"/>
    </row>
    <row r="14" spans="1:6" ht="27.75" customHeight="1" x14ac:dyDescent="0.2">
      <c r="A14" s="224"/>
      <c r="B14" s="224"/>
      <c r="C14" s="224"/>
      <c r="D14" s="224"/>
      <c r="E14" s="224"/>
      <c r="F14" s="224"/>
    </row>
    <row r="15" spans="1:6" ht="27.75" customHeight="1" x14ac:dyDescent="0.2">
      <c r="A15" s="224"/>
      <c r="B15" s="224"/>
      <c r="C15" s="224"/>
      <c r="D15" s="224"/>
      <c r="E15" s="224"/>
      <c r="F15" s="224"/>
    </row>
    <row r="16" spans="1:6" ht="27.75" customHeight="1" x14ac:dyDescent="0.2">
      <c r="A16" s="224"/>
      <c r="B16" s="224"/>
      <c r="C16" s="224"/>
      <c r="D16" s="224"/>
      <c r="E16" s="224"/>
      <c r="F16" s="224"/>
    </row>
    <row r="17" spans="1:7" ht="27.75" customHeight="1" x14ac:dyDescent="0.2">
      <c r="A17" s="224"/>
      <c r="B17" s="224"/>
      <c r="C17" s="224"/>
      <c r="D17" s="224"/>
      <c r="E17" s="224"/>
      <c r="F17" s="224"/>
    </row>
    <row r="18" spans="1:7" ht="27.75" customHeight="1" x14ac:dyDescent="0.2">
      <c r="A18" s="224"/>
      <c r="B18" s="224"/>
      <c r="C18" s="224"/>
      <c r="D18" s="224"/>
      <c r="E18" s="224"/>
      <c r="F18" s="224"/>
    </row>
    <row r="19" spans="1:7" ht="27.75" customHeight="1" x14ac:dyDescent="0.2">
      <c r="A19" s="224"/>
      <c r="B19" s="224"/>
      <c r="C19" s="224"/>
      <c r="D19" s="224"/>
      <c r="E19" s="224"/>
      <c r="F19" s="224"/>
    </row>
    <row r="20" spans="1:7" ht="27.75" customHeight="1" x14ac:dyDescent="0.2">
      <c r="A20" s="224"/>
      <c r="B20" s="224"/>
      <c r="C20" s="224"/>
      <c r="D20" s="224"/>
      <c r="E20" s="224"/>
      <c r="F20" s="224"/>
    </row>
    <row r="21" spans="1:7" ht="27.75" customHeight="1" x14ac:dyDescent="0.2">
      <c r="A21" s="224"/>
      <c r="B21" s="224"/>
      <c r="C21" s="224"/>
      <c r="D21" s="224"/>
      <c r="E21" s="224"/>
      <c r="F21" s="224"/>
    </row>
    <row r="22" spans="1:7" ht="27.75" customHeight="1" x14ac:dyDescent="0.2">
      <c r="A22" s="224"/>
      <c r="B22" s="224"/>
      <c r="C22" s="224"/>
      <c r="D22" s="224"/>
      <c r="E22" s="224"/>
      <c r="F22" s="224"/>
    </row>
    <row r="23" spans="1:7" ht="42" customHeight="1" x14ac:dyDescent="0.2">
      <c r="A23" s="224"/>
      <c r="B23" s="224"/>
      <c r="C23" s="224"/>
      <c r="D23" s="224"/>
      <c r="E23" s="224"/>
      <c r="F23" s="224"/>
    </row>
    <row r="24" spans="1:7" ht="42" customHeight="1" x14ac:dyDescent="0.2">
      <c r="A24" s="224"/>
      <c r="B24" s="224"/>
      <c r="C24" s="224"/>
      <c r="D24" s="224"/>
      <c r="E24" s="224"/>
      <c r="F24" s="224"/>
    </row>
    <row r="25" spans="1:7" ht="6.75" customHeight="1" x14ac:dyDescent="0.2">
      <c r="B25" s="44"/>
      <c r="C25" s="43"/>
      <c r="D25" s="43"/>
      <c r="E25" s="43"/>
      <c r="F25" s="43"/>
    </row>
    <row r="26" spans="1:7" s="167" customFormat="1" ht="61.5" customHeight="1" x14ac:dyDescent="0.2">
      <c r="A26" s="221" t="s">
        <v>222</v>
      </c>
      <c r="B26" s="221"/>
      <c r="C26" s="221"/>
      <c r="D26" s="221"/>
      <c r="E26" s="221"/>
      <c r="F26" s="221"/>
      <c r="G26" s="166"/>
    </row>
    <row r="27" spans="1:7" s="167" customFormat="1" ht="61.5" customHeight="1" x14ac:dyDescent="0.2">
      <c r="A27" s="221"/>
      <c r="B27" s="221"/>
      <c r="C27" s="221"/>
      <c r="D27" s="221"/>
      <c r="E27" s="221"/>
      <c r="F27" s="221"/>
      <c r="G27" s="166"/>
    </row>
    <row r="28" spans="1:7" s="167" customFormat="1" ht="61.5" customHeight="1" x14ac:dyDescent="0.2">
      <c r="A28" s="221"/>
      <c r="B28" s="221"/>
      <c r="C28" s="221"/>
      <c r="D28" s="221"/>
      <c r="E28" s="221"/>
      <c r="F28" s="221"/>
      <c r="G28" s="166"/>
    </row>
    <row r="29" spans="1:7" s="167" customFormat="1" ht="61.5" customHeight="1" x14ac:dyDescent="0.2">
      <c r="A29" s="221"/>
      <c r="B29" s="221"/>
      <c r="C29" s="221"/>
      <c r="D29" s="221"/>
      <c r="E29" s="221"/>
      <c r="F29" s="221"/>
      <c r="G29" s="166"/>
    </row>
    <row r="30" spans="1:7" s="167" customFormat="1" ht="54" customHeight="1" x14ac:dyDescent="0.2">
      <c r="A30" s="221"/>
      <c r="B30" s="221"/>
      <c r="C30" s="221"/>
      <c r="D30" s="221"/>
      <c r="E30" s="221"/>
      <c r="F30" s="221"/>
      <c r="G30" s="166"/>
    </row>
    <row r="31" spans="1:7" ht="13.5" customHeight="1" x14ac:dyDescent="0.2">
      <c r="A31" s="23"/>
      <c r="B31" s="44"/>
      <c r="C31" s="43"/>
      <c r="D31" s="43"/>
      <c r="E31" s="43"/>
      <c r="F31" s="43"/>
    </row>
    <row r="32" spans="1:7" ht="102" x14ac:dyDescent="0.2">
      <c r="A32" s="23"/>
      <c r="B32" s="145" t="s">
        <v>103</v>
      </c>
      <c r="C32" s="43"/>
      <c r="D32" s="43"/>
      <c r="E32" s="43"/>
      <c r="F32" s="43"/>
    </row>
    <row r="33" spans="1:7" ht="13.5" customHeight="1" x14ac:dyDescent="0.2">
      <c r="A33" s="23"/>
      <c r="B33" s="44"/>
      <c r="C33" s="43"/>
      <c r="D33" s="43"/>
      <c r="E33" s="43"/>
      <c r="F33" s="43"/>
    </row>
    <row r="34" spans="1:7" ht="13.5" customHeight="1" x14ac:dyDescent="0.2">
      <c r="A34" s="23"/>
      <c r="B34" s="44"/>
      <c r="C34" s="43"/>
      <c r="D34" s="43"/>
      <c r="E34" s="43"/>
      <c r="F34" s="43"/>
    </row>
    <row r="35" spans="1:7" ht="217.5" thickBot="1" x14ac:dyDescent="0.3">
      <c r="A35" s="32" t="s">
        <v>31</v>
      </c>
      <c r="B35" s="72" t="s">
        <v>161</v>
      </c>
      <c r="C35" s="31"/>
      <c r="D35" s="30"/>
      <c r="E35" s="30"/>
      <c r="F35" s="29"/>
      <c r="G35" s="176"/>
    </row>
    <row r="36" spans="1:7" ht="21" customHeight="1" thickBot="1" x14ac:dyDescent="0.3">
      <c r="A36" s="28"/>
      <c r="B36" s="27"/>
      <c r="C36" s="34">
        <v>100</v>
      </c>
      <c r="D36" s="26" t="s">
        <v>22</v>
      </c>
      <c r="E36" s="25"/>
      <c r="F36" s="24">
        <f>C36*E36</f>
        <v>0</v>
      </c>
      <c r="G36" s="176"/>
    </row>
    <row r="37" spans="1:7" ht="13.5" customHeight="1" x14ac:dyDescent="0.25">
      <c r="A37" s="23"/>
      <c r="B37" s="44"/>
      <c r="C37" s="43"/>
      <c r="D37" s="43"/>
      <c r="E37" s="43"/>
      <c r="F37" s="43"/>
      <c r="G37" s="176"/>
    </row>
    <row r="38" spans="1:7" s="102" customFormat="1" ht="179.25" thickBot="1" x14ac:dyDescent="0.25">
      <c r="A38" s="32" t="s">
        <v>30</v>
      </c>
      <c r="B38" s="58" t="s">
        <v>162</v>
      </c>
      <c r="C38" s="100"/>
      <c r="D38" s="101"/>
      <c r="E38" s="101"/>
      <c r="F38" s="29"/>
    </row>
    <row r="39" spans="1:7" s="102" customFormat="1" ht="21" customHeight="1" thickBot="1" x14ac:dyDescent="0.25">
      <c r="A39" s="28"/>
      <c r="B39" s="27" t="s">
        <v>110</v>
      </c>
      <c r="C39" s="34">
        <v>362</v>
      </c>
      <c r="D39" s="26" t="s">
        <v>22</v>
      </c>
      <c r="E39" s="25"/>
      <c r="F39" s="24">
        <f>C39*E39</f>
        <v>0</v>
      </c>
    </row>
    <row r="40" spans="1:7" s="102" customFormat="1" ht="13.5" customHeight="1" x14ac:dyDescent="0.2">
      <c r="A40" s="23"/>
      <c r="B40" s="106"/>
      <c r="C40" s="107"/>
      <c r="D40" s="107"/>
      <c r="E40" s="107"/>
      <c r="F40" s="43"/>
    </row>
    <row r="41" spans="1:7" s="102" customFormat="1" ht="141" thickBot="1" x14ac:dyDescent="0.25">
      <c r="A41" s="32" t="s">
        <v>29</v>
      </c>
      <c r="B41" s="58" t="s">
        <v>163</v>
      </c>
      <c r="C41" s="100"/>
      <c r="D41" s="101"/>
      <c r="E41" s="101"/>
      <c r="F41" s="29"/>
    </row>
    <row r="42" spans="1:7" s="102" customFormat="1" ht="21" customHeight="1" thickBot="1" x14ac:dyDescent="0.25">
      <c r="A42" s="103"/>
      <c r="B42" s="104"/>
      <c r="C42" s="34">
        <v>362</v>
      </c>
      <c r="D42" s="26" t="s">
        <v>22</v>
      </c>
      <c r="E42" s="25"/>
      <c r="F42" s="24">
        <f>C42*E42</f>
        <v>0</v>
      </c>
    </row>
    <row r="43" spans="1:7" s="102" customFormat="1" ht="13.5" customHeight="1" x14ac:dyDescent="0.2">
      <c r="A43" s="105"/>
      <c r="B43" s="106"/>
      <c r="C43" s="107"/>
      <c r="D43" s="107"/>
      <c r="E43" s="107"/>
      <c r="F43" s="43"/>
    </row>
    <row r="44" spans="1:7" s="102" customFormat="1" ht="141" thickBot="1" x14ac:dyDescent="0.25">
      <c r="A44" s="32" t="s">
        <v>28</v>
      </c>
      <c r="B44" s="58" t="s">
        <v>164</v>
      </c>
      <c r="C44" s="100"/>
      <c r="D44" s="101"/>
      <c r="E44" s="101"/>
      <c r="F44" s="29"/>
    </row>
    <row r="45" spans="1:7" s="102" customFormat="1" ht="21" customHeight="1" thickBot="1" x14ac:dyDescent="0.25">
      <c r="A45" s="103"/>
      <c r="B45" s="104"/>
      <c r="C45" s="34">
        <v>73</v>
      </c>
      <c r="D45" s="26" t="s">
        <v>22</v>
      </c>
      <c r="E45" s="25"/>
      <c r="F45" s="24">
        <f>C45*E45</f>
        <v>0</v>
      </c>
    </row>
    <row r="46" spans="1:7" s="102" customFormat="1" ht="13.5" customHeight="1" x14ac:dyDescent="0.2">
      <c r="A46" s="105"/>
      <c r="B46" s="106"/>
      <c r="C46" s="107"/>
      <c r="D46" s="107"/>
      <c r="E46" s="107"/>
      <c r="F46" s="43"/>
    </row>
    <row r="47" spans="1:7" s="102" customFormat="1" ht="153.75" thickBot="1" x14ac:dyDescent="0.25">
      <c r="A47" s="32" t="s">
        <v>27</v>
      </c>
      <c r="B47" s="58" t="s">
        <v>193</v>
      </c>
      <c r="C47" s="100"/>
      <c r="D47" s="101"/>
      <c r="E47" s="101"/>
      <c r="F47" s="29"/>
    </row>
    <row r="48" spans="1:7" s="102" customFormat="1" ht="21" customHeight="1" thickBot="1" x14ac:dyDescent="0.25">
      <c r="A48" s="103"/>
      <c r="B48" s="104"/>
      <c r="C48" s="34">
        <v>8</v>
      </c>
      <c r="D48" s="26" t="s">
        <v>22</v>
      </c>
      <c r="E48" s="25"/>
      <c r="F48" s="24">
        <f>C48*E48</f>
        <v>0</v>
      </c>
    </row>
    <row r="49" spans="1:6" s="102" customFormat="1" ht="13.5" customHeight="1" x14ac:dyDescent="0.2">
      <c r="A49" s="105"/>
      <c r="B49" s="106"/>
      <c r="C49" s="107"/>
      <c r="D49" s="107"/>
      <c r="E49" s="107"/>
      <c r="F49" s="43"/>
    </row>
    <row r="50" spans="1:6" s="102" customFormat="1" ht="141" thickBot="1" x14ac:dyDescent="0.25">
      <c r="A50" s="32" t="s">
        <v>25</v>
      </c>
      <c r="B50" s="58" t="s">
        <v>165</v>
      </c>
      <c r="C50" s="150"/>
      <c r="D50" s="101"/>
      <c r="E50" s="101"/>
      <c r="F50" s="29"/>
    </row>
    <row r="51" spans="1:6" s="102" customFormat="1" ht="21" customHeight="1" thickBot="1" x14ac:dyDescent="0.25">
      <c r="A51" s="103"/>
      <c r="B51" s="104"/>
      <c r="C51" s="34">
        <v>55</v>
      </c>
      <c r="D51" s="26" t="s">
        <v>22</v>
      </c>
      <c r="E51" s="25"/>
      <c r="F51" s="24">
        <f>C51*E51</f>
        <v>0</v>
      </c>
    </row>
    <row r="52" spans="1:6" s="102" customFormat="1" ht="13.5" customHeight="1" x14ac:dyDescent="0.2">
      <c r="A52" s="105"/>
      <c r="B52" s="106"/>
      <c r="C52" s="107"/>
      <c r="D52" s="107"/>
      <c r="E52" s="107"/>
      <c r="F52" s="43"/>
    </row>
    <row r="53" spans="1:6" ht="13.5" customHeight="1" thickBot="1" x14ac:dyDescent="0.25">
      <c r="A53" s="23"/>
      <c r="B53" s="44"/>
      <c r="C53" s="43"/>
      <c r="D53" s="43"/>
      <c r="E53" s="43"/>
      <c r="F53" s="43"/>
    </row>
    <row r="54" spans="1:6" ht="21" customHeight="1" thickBot="1" x14ac:dyDescent="0.25">
      <c r="A54" s="22" t="s">
        <v>66</v>
      </c>
      <c r="B54" s="49" t="s">
        <v>64</v>
      </c>
      <c r="C54" s="219" t="s">
        <v>19</v>
      </c>
      <c r="D54" s="218"/>
      <c r="E54" s="20"/>
      <c r="F54" s="19">
        <f>SUM(F25:F53)</f>
        <v>0</v>
      </c>
    </row>
  </sheetData>
  <mergeCells count="3">
    <mergeCell ref="A5:F24"/>
    <mergeCell ref="C54:D54"/>
    <mergeCell ref="A26:F30"/>
  </mergeCells>
  <conditionalFormatting sqref="F1:F25 F31:F65540">
    <cfRule type="cellIs" dxfId="3" priority="36"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5"/>
  <sheetViews>
    <sheetView view="pageBreakPreview" zoomScaleNormal="100" zoomScaleSheetLayoutView="100" workbookViewId="0">
      <selection activeCell="H18" sqref="H18"/>
    </sheetView>
  </sheetViews>
  <sheetFormatPr defaultRowHeight="15.75" x14ac:dyDescent="0.2"/>
  <cols>
    <col min="1" max="1" width="5.42578125" style="12" customWidth="1"/>
    <col min="2" max="2" width="59.7109375" style="53" customWidth="1"/>
    <col min="3" max="3" width="7.85546875" style="37" customWidth="1"/>
    <col min="4" max="4" width="4.85546875" style="38" customWidth="1"/>
    <col min="5" max="5" width="9.28515625" style="37" customWidth="1"/>
    <col min="6" max="6" width="16.28515625" style="37" customWidth="1"/>
    <col min="7" max="7" width="9.140625" style="139"/>
    <col min="8" max="256" width="9.140625" style="1"/>
    <col min="257" max="257" width="7.85546875" style="1" bestFit="1" customWidth="1"/>
    <col min="258" max="258" width="48.8554687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48.8554687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48.8554687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48.8554687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48.8554687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48.8554687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48.8554687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48.8554687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48.8554687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48.8554687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48.8554687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48.8554687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48.8554687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48.8554687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48.8554687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48.8554687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48.8554687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48.8554687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48.8554687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48.8554687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48.8554687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48.8554687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48.8554687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48.8554687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48.8554687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48.8554687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48.8554687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48.8554687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48.8554687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48.8554687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48.8554687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48.8554687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48.8554687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48.8554687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48.8554687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48.8554687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48.8554687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48.8554687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48.8554687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48.8554687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48.8554687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48.8554687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48.8554687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48.8554687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48.8554687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48.8554687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48.8554687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48.8554687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48.8554687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48.8554687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48.8554687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48.8554687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48.8554687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48.8554687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48.8554687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48.8554687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48.8554687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48.8554687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48.8554687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48.8554687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48.8554687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48.8554687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48.8554687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7" ht="13.5" customHeight="1" x14ac:dyDescent="0.2">
      <c r="A1" s="180" t="s">
        <v>37</v>
      </c>
      <c r="B1" s="52" t="s">
        <v>36</v>
      </c>
      <c r="C1" s="52" t="s">
        <v>35</v>
      </c>
      <c r="D1" s="180" t="s">
        <v>34</v>
      </c>
      <c r="E1" s="180" t="s">
        <v>33</v>
      </c>
      <c r="F1" s="51" t="s">
        <v>32</v>
      </c>
    </row>
    <row r="2" spans="1:7" ht="13.5" customHeight="1" x14ac:dyDescent="0.2">
      <c r="A2" s="23"/>
      <c r="B2" s="44"/>
      <c r="C2" s="43"/>
      <c r="D2" s="43"/>
      <c r="E2" s="43"/>
      <c r="F2" s="43"/>
    </row>
    <row r="3" spans="1:7" ht="18.75" customHeight="1" x14ac:dyDescent="0.2">
      <c r="A3" s="50" t="s">
        <v>101</v>
      </c>
      <c r="B3" s="49" t="s">
        <v>67</v>
      </c>
      <c r="C3" s="1"/>
      <c r="D3" s="1"/>
      <c r="E3" s="1"/>
      <c r="F3" s="1"/>
    </row>
    <row r="4" spans="1:7" ht="13.5" customHeight="1" x14ac:dyDescent="0.2">
      <c r="A4" s="23"/>
      <c r="B4" s="44"/>
      <c r="C4" s="43"/>
      <c r="D4" s="43"/>
      <c r="E4" s="43"/>
      <c r="F4" s="43"/>
    </row>
    <row r="5" spans="1:7" ht="73.5" customHeight="1" x14ac:dyDescent="0.2">
      <c r="A5" s="224" t="s">
        <v>68</v>
      </c>
      <c r="B5" s="224"/>
      <c r="C5" s="224"/>
      <c r="D5" s="224"/>
      <c r="E5" s="224"/>
      <c r="F5" s="224"/>
    </row>
    <row r="6" spans="1:7" ht="73.5" customHeight="1" x14ac:dyDescent="0.2">
      <c r="A6" s="224"/>
      <c r="B6" s="224"/>
      <c r="C6" s="224"/>
      <c r="D6" s="224"/>
      <c r="E6" s="224"/>
      <c r="F6" s="224"/>
    </row>
    <row r="7" spans="1:7" ht="73.5" customHeight="1" x14ac:dyDescent="0.2">
      <c r="A7" s="224"/>
      <c r="B7" s="224"/>
      <c r="C7" s="224"/>
      <c r="D7" s="224"/>
      <c r="E7" s="224"/>
      <c r="F7" s="224"/>
    </row>
    <row r="8" spans="1:7" ht="73.5" customHeight="1" x14ac:dyDescent="0.2">
      <c r="A8" s="224"/>
      <c r="B8" s="224"/>
      <c r="C8" s="224"/>
      <c r="D8" s="224"/>
      <c r="E8" s="224"/>
      <c r="F8" s="224"/>
    </row>
    <row r="9" spans="1:7" ht="73.5" customHeight="1" x14ac:dyDescent="0.2">
      <c r="A9" s="224"/>
      <c r="B9" s="224"/>
      <c r="C9" s="224"/>
      <c r="D9" s="224"/>
      <c r="E9" s="224"/>
      <c r="F9" s="224"/>
    </row>
    <row r="10" spans="1:7" ht="73.5" customHeight="1" x14ac:dyDescent="0.2">
      <c r="A10" s="224"/>
      <c r="B10" s="224"/>
      <c r="C10" s="224"/>
      <c r="D10" s="224"/>
      <c r="E10" s="224"/>
      <c r="F10" s="224"/>
    </row>
    <row r="11" spans="1:7" ht="73.5" customHeight="1" x14ac:dyDescent="0.2">
      <c r="A11" s="224"/>
      <c r="B11" s="224"/>
      <c r="C11" s="224"/>
      <c r="D11" s="224"/>
      <c r="E11" s="224"/>
      <c r="F11" s="224"/>
    </row>
    <row r="12" spans="1:7" ht="13.5" customHeight="1" x14ac:dyDescent="0.2">
      <c r="A12" s="23"/>
      <c r="B12" s="44"/>
      <c r="C12" s="43"/>
      <c r="D12" s="43"/>
      <c r="E12" s="43"/>
      <c r="F12" s="43"/>
    </row>
    <row r="13" spans="1:7" ht="13.5" customHeight="1" x14ac:dyDescent="0.2">
      <c r="A13" s="23"/>
      <c r="B13" s="44"/>
      <c r="C13" s="43"/>
      <c r="D13" s="43"/>
      <c r="E13" s="43"/>
      <c r="F13" s="43"/>
    </row>
    <row r="14" spans="1:7" s="167" customFormat="1" ht="87" customHeight="1" x14ac:dyDescent="0.2">
      <c r="A14" s="221" t="s">
        <v>223</v>
      </c>
      <c r="B14" s="221"/>
      <c r="C14" s="221"/>
      <c r="D14" s="221"/>
      <c r="E14" s="221"/>
      <c r="F14" s="221"/>
      <c r="G14" s="166"/>
    </row>
    <row r="15" spans="1:7" s="167" customFormat="1" ht="87" customHeight="1" x14ac:dyDescent="0.2">
      <c r="A15" s="221"/>
      <c r="B15" s="221"/>
      <c r="C15" s="221"/>
      <c r="D15" s="221"/>
      <c r="E15" s="221"/>
      <c r="F15" s="221"/>
      <c r="G15" s="166"/>
    </row>
    <row r="16" spans="1:7" s="167" customFormat="1" ht="87" customHeight="1" x14ac:dyDescent="0.2">
      <c r="A16" s="221"/>
      <c r="B16" s="221"/>
      <c r="C16" s="221"/>
      <c r="D16" s="221"/>
      <c r="E16" s="221"/>
      <c r="F16" s="221"/>
      <c r="G16" s="166"/>
    </row>
    <row r="17" spans="1:7" s="167" customFormat="1" ht="87" customHeight="1" x14ac:dyDescent="0.2">
      <c r="A17" s="221"/>
      <c r="B17" s="221"/>
      <c r="C17" s="221"/>
      <c r="D17" s="221"/>
      <c r="E17" s="221"/>
      <c r="F17" s="221"/>
      <c r="G17" s="166"/>
    </row>
    <row r="18" spans="1:7" s="167" customFormat="1" ht="76.5" customHeight="1" x14ac:dyDescent="0.2">
      <c r="A18" s="221"/>
      <c r="B18" s="221"/>
      <c r="C18" s="221"/>
      <c r="D18" s="221"/>
      <c r="E18" s="221"/>
      <c r="F18" s="221"/>
      <c r="G18" s="166"/>
    </row>
    <row r="19" spans="1:7" ht="13.5" customHeight="1" x14ac:dyDescent="0.2">
      <c r="A19" s="23"/>
      <c r="B19" s="44"/>
      <c r="C19" s="43"/>
      <c r="D19" s="43"/>
      <c r="E19" s="43"/>
      <c r="F19" s="43"/>
      <c r="G19" s="1"/>
    </row>
    <row r="20" spans="1:7" ht="204.75" thickBot="1" x14ac:dyDescent="0.25">
      <c r="A20" s="32" t="s">
        <v>31</v>
      </c>
      <c r="B20" s="92" t="s">
        <v>194</v>
      </c>
      <c r="C20" s="158"/>
      <c r="D20" s="30"/>
      <c r="E20" s="30"/>
      <c r="F20" s="29"/>
    </row>
    <row r="21" spans="1:7" ht="21" customHeight="1" thickBot="1" x14ac:dyDescent="0.25">
      <c r="A21" s="170" t="s">
        <v>118</v>
      </c>
      <c r="B21" s="27" t="s">
        <v>166</v>
      </c>
      <c r="C21" s="34">
        <v>447</v>
      </c>
      <c r="D21" s="26" t="s">
        <v>22</v>
      </c>
      <c r="E21" s="25"/>
      <c r="F21" s="24">
        <f>C21*E21</f>
        <v>0</v>
      </c>
    </row>
    <row r="22" spans="1:7" ht="21" customHeight="1" thickBot="1" x14ac:dyDescent="0.25">
      <c r="A22" s="170" t="s">
        <v>119</v>
      </c>
      <c r="B22" s="27" t="s">
        <v>167</v>
      </c>
      <c r="C22" s="34">
        <v>447</v>
      </c>
      <c r="D22" s="26" t="s">
        <v>22</v>
      </c>
      <c r="E22" s="25"/>
      <c r="F22" s="24">
        <f>C22*E22</f>
        <v>0</v>
      </c>
    </row>
    <row r="23" spans="1:7" ht="21" customHeight="1" thickBot="1" x14ac:dyDescent="0.25">
      <c r="A23" s="170" t="s">
        <v>120</v>
      </c>
      <c r="B23" s="27" t="s">
        <v>168</v>
      </c>
      <c r="C23" s="34">
        <v>475</v>
      </c>
      <c r="D23" s="26" t="s">
        <v>22</v>
      </c>
      <c r="E23" s="25"/>
      <c r="F23" s="24">
        <f>C23*E23</f>
        <v>0</v>
      </c>
    </row>
    <row r="24" spans="1:7" ht="13.5" customHeight="1" x14ac:dyDescent="0.2">
      <c r="A24" s="23"/>
      <c r="B24" s="44"/>
      <c r="C24" s="43"/>
      <c r="D24" s="43"/>
      <c r="E24" s="43"/>
      <c r="F24" s="43"/>
    </row>
    <row r="25" spans="1:7" ht="345" thickBot="1" x14ac:dyDescent="0.25">
      <c r="A25" s="32" t="s">
        <v>30</v>
      </c>
      <c r="B25" s="184" t="s">
        <v>169</v>
      </c>
      <c r="C25" s="108"/>
      <c r="D25" s="30"/>
      <c r="E25" s="30"/>
      <c r="F25" s="29"/>
    </row>
    <row r="26" spans="1:7" ht="21" customHeight="1" thickBot="1" x14ac:dyDescent="0.25">
      <c r="A26" s="170" t="s">
        <v>118</v>
      </c>
      <c r="B26" s="27" t="s">
        <v>166</v>
      </c>
      <c r="C26" s="34">
        <v>38</v>
      </c>
      <c r="D26" s="26" t="s">
        <v>22</v>
      </c>
      <c r="E26" s="25"/>
      <c r="F26" s="24">
        <f>C26*E26</f>
        <v>0</v>
      </c>
    </row>
    <row r="27" spans="1:7" ht="21" customHeight="1" thickBot="1" x14ac:dyDescent="0.25">
      <c r="A27" s="170" t="s">
        <v>119</v>
      </c>
      <c r="B27" s="27" t="s">
        <v>167</v>
      </c>
      <c r="C27" s="34">
        <v>38</v>
      </c>
      <c r="D27" s="26" t="s">
        <v>22</v>
      </c>
      <c r="E27" s="25"/>
      <c r="F27" s="24">
        <f>C27*E27</f>
        <v>0</v>
      </c>
    </row>
    <row r="28" spans="1:7" ht="21" customHeight="1" thickBot="1" x14ac:dyDescent="0.25">
      <c r="A28" s="170" t="s">
        <v>120</v>
      </c>
      <c r="B28" s="27" t="s">
        <v>168</v>
      </c>
      <c r="C28" s="34">
        <v>40</v>
      </c>
      <c r="D28" s="26" t="s">
        <v>22</v>
      </c>
      <c r="E28" s="25"/>
      <c r="F28" s="24">
        <f>C28*E28</f>
        <v>0</v>
      </c>
    </row>
    <row r="29" spans="1:7" ht="13.5" customHeight="1" x14ac:dyDescent="0.2">
      <c r="A29" s="23"/>
      <c r="B29" s="44"/>
      <c r="C29" s="43"/>
      <c r="D29" s="43"/>
      <c r="E29" s="43"/>
      <c r="F29" s="43"/>
    </row>
    <row r="30" spans="1:7" customFormat="1" ht="141" thickBot="1" x14ac:dyDescent="0.3">
      <c r="A30" s="85" t="s">
        <v>29</v>
      </c>
      <c r="B30" s="117" t="s">
        <v>184</v>
      </c>
      <c r="C30" s="109"/>
      <c r="D30" s="110"/>
      <c r="E30" s="110"/>
      <c r="F30" s="111"/>
      <c r="G30" s="173"/>
    </row>
    <row r="31" spans="1:7" customFormat="1" ht="21" customHeight="1" thickBot="1" x14ac:dyDescent="0.3">
      <c r="A31" s="87"/>
      <c r="B31" s="88"/>
      <c r="C31" s="112">
        <v>2.6</v>
      </c>
      <c r="D31" s="89" t="s">
        <v>22</v>
      </c>
      <c r="E31" s="90"/>
      <c r="F31" s="24">
        <f>C31*E31</f>
        <v>0</v>
      </c>
      <c r="G31" s="173"/>
    </row>
    <row r="32" spans="1:7" customFormat="1" x14ac:dyDescent="0.25">
      <c r="A32" s="79"/>
      <c r="B32" s="80"/>
      <c r="C32" s="81"/>
      <c r="D32" s="81"/>
      <c r="E32" s="81"/>
      <c r="F32" s="81"/>
      <c r="G32" s="173"/>
    </row>
    <row r="33" spans="1:6" ht="13.5" customHeight="1" thickBot="1" x14ac:dyDescent="0.25">
      <c r="A33" s="23"/>
      <c r="B33" s="44"/>
      <c r="C33" s="43"/>
      <c r="D33" s="43"/>
      <c r="E33" s="43"/>
      <c r="F33" s="43"/>
    </row>
    <row r="34" spans="1:6" ht="21" customHeight="1" thickBot="1" x14ac:dyDescent="0.25">
      <c r="A34" s="22" t="s">
        <v>101</v>
      </c>
      <c r="B34" s="49" t="s">
        <v>67</v>
      </c>
      <c r="C34" s="219" t="s">
        <v>19</v>
      </c>
      <c r="D34" s="218"/>
      <c r="E34" s="20"/>
      <c r="F34" s="19">
        <f>SUM(F12:F33)</f>
        <v>0</v>
      </c>
    </row>
    <row r="35" spans="1:6" ht="13.5" customHeight="1" x14ac:dyDescent="0.2">
      <c r="A35" s="23"/>
      <c r="B35" s="44"/>
      <c r="C35" s="43"/>
      <c r="D35" s="43"/>
      <c r="E35" s="43"/>
      <c r="F35" s="43"/>
    </row>
  </sheetData>
  <mergeCells count="3">
    <mergeCell ref="A5:F11"/>
    <mergeCell ref="C34:D34"/>
    <mergeCell ref="A14:F18"/>
  </mergeCells>
  <conditionalFormatting sqref="E31">
    <cfRule type="cellIs" dxfId="2" priority="8" stopIfTrue="1" operator="equal">
      <formula>0</formula>
    </cfRule>
  </conditionalFormatting>
  <conditionalFormatting sqref="F1:F13 F19:F29 F31 F33:F65534">
    <cfRule type="cellIs" dxfId="1" priority="107"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12"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52"/>
  <sheetViews>
    <sheetView view="pageBreakPreview" topLeftCell="A44" zoomScaleNormal="100" zoomScaleSheetLayoutView="100" workbookViewId="0">
      <selection activeCell="B44" sqref="B44"/>
    </sheetView>
  </sheetViews>
  <sheetFormatPr defaultRowHeight="12.75" x14ac:dyDescent="0.2"/>
  <cols>
    <col min="1" max="1" width="6.42578125" style="84" customWidth="1"/>
    <col min="2" max="2" width="53" style="96" customWidth="1"/>
    <col min="3" max="3" width="8.140625" style="97" bestFit="1" customWidth="1"/>
    <col min="4" max="4" width="5.5703125" style="98" customWidth="1"/>
    <col min="5" max="5" width="11.42578125" style="97" bestFit="1" customWidth="1"/>
    <col min="6" max="6" width="16.28515625" style="97" customWidth="1"/>
    <col min="7" max="7" width="10.7109375" bestFit="1" customWidth="1"/>
    <col min="257" max="257" width="7.85546875" bestFit="1" customWidth="1"/>
    <col min="258" max="258" width="53" customWidth="1"/>
    <col min="259" max="259" width="9.42578125" customWidth="1"/>
    <col min="260" max="260" width="5.5703125" customWidth="1"/>
    <col min="261" max="261" width="12.28515625" customWidth="1"/>
    <col min="262" max="262" width="16.28515625" customWidth="1"/>
    <col min="513" max="513" width="7.85546875" bestFit="1" customWidth="1"/>
    <col min="514" max="514" width="53" customWidth="1"/>
    <col min="515" max="515" width="9.42578125" customWidth="1"/>
    <col min="516" max="516" width="5.5703125" customWidth="1"/>
    <col min="517" max="517" width="12.28515625" customWidth="1"/>
    <col min="518" max="518" width="16.28515625" customWidth="1"/>
    <col min="769" max="769" width="7.85546875" bestFit="1" customWidth="1"/>
    <col min="770" max="770" width="53" customWidth="1"/>
    <col min="771" max="771" width="9.42578125" customWidth="1"/>
    <col min="772" max="772" width="5.5703125" customWidth="1"/>
    <col min="773" max="773" width="12.28515625" customWidth="1"/>
    <col min="774" max="774" width="16.28515625" customWidth="1"/>
    <col min="1025" max="1025" width="7.85546875" bestFit="1" customWidth="1"/>
    <col min="1026" max="1026" width="53" customWidth="1"/>
    <col min="1027" max="1027" width="9.42578125" customWidth="1"/>
    <col min="1028" max="1028" width="5.5703125" customWidth="1"/>
    <col min="1029" max="1029" width="12.28515625" customWidth="1"/>
    <col min="1030" max="1030" width="16.28515625" customWidth="1"/>
    <col min="1281" max="1281" width="7.85546875" bestFit="1" customWidth="1"/>
    <col min="1282" max="1282" width="53" customWidth="1"/>
    <col min="1283" max="1283" width="9.42578125" customWidth="1"/>
    <col min="1284" max="1284" width="5.5703125" customWidth="1"/>
    <col min="1285" max="1285" width="12.28515625" customWidth="1"/>
    <col min="1286" max="1286" width="16.28515625" customWidth="1"/>
    <col min="1537" max="1537" width="7.85546875" bestFit="1" customWidth="1"/>
    <col min="1538" max="1538" width="53" customWidth="1"/>
    <col min="1539" max="1539" width="9.42578125" customWidth="1"/>
    <col min="1540" max="1540" width="5.5703125" customWidth="1"/>
    <col min="1541" max="1541" width="12.28515625" customWidth="1"/>
    <col min="1542" max="1542" width="16.28515625" customWidth="1"/>
    <col min="1793" max="1793" width="7.85546875" bestFit="1" customWidth="1"/>
    <col min="1794" max="1794" width="53" customWidth="1"/>
    <col min="1795" max="1795" width="9.42578125" customWidth="1"/>
    <col min="1796" max="1796" width="5.5703125" customWidth="1"/>
    <col min="1797" max="1797" width="12.28515625" customWidth="1"/>
    <col min="1798" max="1798" width="16.28515625" customWidth="1"/>
    <col min="2049" max="2049" width="7.85546875" bestFit="1" customWidth="1"/>
    <col min="2050" max="2050" width="53" customWidth="1"/>
    <col min="2051" max="2051" width="9.42578125" customWidth="1"/>
    <col min="2052" max="2052" width="5.5703125" customWidth="1"/>
    <col min="2053" max="2053" width="12.28515625" customWidth="1"/>
    <col min="2054" max="2054" width="16.28515625" customWidth="1"/>
    <col min="2305" max="2305" width="7.85546875" bestFit="1" customWidth="1"/>
    <col min="2306" max="2306" width="53" customWidth="1"/>
    <col min="2307" max="2307" width="9.42578125" customWidth="1"/>
    <col min="2308" max="2308" width="5.5703125" customWidth="1"/>
    <col min="2309" max="2309" width="12.28515625" customWidth="1"/>
    <col min="2310" max="2310" width="16.28515625" customWidth="1"/>
    <col min="2561" max="2561" width="7.85546875" bestFit="1" customWidth="1"/>
    <col min="2562" max="2562" width="53" customWidth="1"/>
    <col min="2563" max="2563" width="9.42578125" customWidth="1"/>
    <col min="2564" max="2564" width="5.5703125" customWidth="1"/>
    <col min="2565" max="2565" width="12.28515625" customWidth="1"/>
    <col min="2566" max="2566" width="16.28515625" customWidth="1"/>
    <col min="2817" max="2817" width="7.85546875" bestFit="1" customWidth="1"/>
    <col min="2818" max="2818" width="53" customWidth="1"/>
    <col min="2819" max="2819" width="9.42578125" customWidth="1"/>
    <col min="2820" max="2820" width="5.5703125" customWidth="1"/>
    <col min="2821" max="2821" width="12.28515625" customWidth="1"/>
    <col min="2822" max="2822" width="16.28515625" customWidth="1"/>
    <col min="3073" max="3073" width="7.85546875" bestFit="1" customWidth="1"/>
    <col min="3074" max="3074" width="53" customWidth="1"/>
    <col min="3075" max="3075" width="9.42578125" customWidth="1"/>
    <col min="3076" max="3076" width="5.5703125" customWidth="1"/>
    <col min="3077" max="3077" width="12.28515625" customWidth="1"/>
    <col min="3078" max="3078" width="16.28515625" customWidth="1"/>
    <col min="3329" max="3329" width="7.85546875" bestFit="1" customWidth="1"/>
    <col min="3330" max="3330" width="53" customWidth="1"/>
    <col min="3331" max="3331" width="9.42578125" customWidth="1"/>
    <col min="3332" max="3332" width="5.5703125" customWidth="1"/>
    <col min="3333" max="3333" width="12.28515625" customWidth="1"/>
    <col min="3334" max="3334" width="16.28515625" customWidth="1"/>
    <col min="3585" max="3585" width="7.85546875" bestFit="1" customWidth="1"/>
    <col min="3586" max="3586" width="53" customWidth="1"/>
    <col min="3587" max="3587" width="9.42578125" customWidth="1"/>
    <col min="3588" max="3588" width="5.5703125" customWidth="1"/>
    <col min="3589" max="3589" width="12.28515625" customWidth="1"/>
    <col min="3590" max="3590" width="16.28515625" customWidth="1"/>
    <col min="3841" max="3841" width="7.85546875" bestFit="1" customWidth="1"/>
    <col min="3842" max="3842" width="53" customWidth="1"/>
    <col min="3843" max="3843" width="9.42578125" customWidth="1"/>
    <col min="3844" max="3844" width="5.5703125" customWidth="1"/>
    <col min="3845" max="3845" width="12.28515625" customWidth="1"/>
    <col min="3846" max="3846" width="16.28515625" customWidth="1"/>
    <col min="4097" max="4097" width="7.85546875" bestFit="1" customWidth="1"/>
    <col min="4098" max="4098" width="53" customWidth="1"/>
    <col min="4099" max="4099" width="9.42578125" customWidth="1"/>
    <col min="4100" max="4100" width="5.5703125" customWidth="1"/>
    <col min="4101" max="4101" width="12.28515625" customWidth="1"/>
    <col min="4102" max="4102" width="16.28515625" customWidth="1"/>
    <col min="4353" max="4353" width="7.85546875" bestFit="1" customWidth="1"/>
    <col min="4354" max="4354" width="53" customWidth="1"/>
    <col min="4355" max="4355" width="9.42578125" customWidth="1"/>
    <col min="4356" max="4356" width="5.5703125" customWidth="1"/>
    <col min="4357" max="4357" width="12.28515625" customWidth="1"/>
    <col min="4358" max="4358" width="16.28515625" customWidth="1"/>
    <col min="4609" max="4609" width="7.85546875" bestFit="1" customWidth="1"/>
    <col min="4610" max="4610" width="53" customWidth="1"/>
    <col min="4611" max="4611" width="9.42578125" customWidth="1"/>
    <col min="4612" max="4612" width="5.5703125" customWidth="1"/>
    <col min="4613" max="4613" width="12.28515625" customWidth="1"/>
    <col min="4614" max="4614" width="16.28515625" customWidth="1"/>
    <col min="4865" max="4865" width="7.85546875" bestFit="1" customWidth="1"/>
    <col min="4866" max="4866" width="53" customWidth="1"/>
    <col min="4867" max="4867" width="9.42578125" customWidth="1"/>
    <col min="4868" max="4868" width="5.5703125" customWidth="1"/>
    <col min="4869" max="4869" width="12.28515625" customWidth="1"/>
    <col min="4870" max="4870" width="16.28515625" customWidth="1"/>
    <col min="5121" max="5121" width="7.85546875" bestFit="1" customWidth="1"/>
    <col min="5122" max="5122" width="53" customWidth="1"/>
    <col min="5123" max="5123" width="9.42578125" customWidth="1"/>
    <col min="5124" max="5124" width="5.5703125" customWidth="1"/>
    <col min="5125" max="5125" width="12.28515625" customWidth="1"/>
    <col min="5126" max="5126" width="16.28515625" customWidth="1"/>
    <col min="5377" max="5377" width="7.85546875" bestFit="1" customWidth="1"/>
    <col min="5378" max="5378" width="53" customWidth="1"/>
    <col min="5379" max="5379" width="9.42578125" customWidth="1"/>
    <col min="5380" max="5380" width="5.5703125" customWidth="1"/>
    <col min="5381" max="5381" width="12.28515625" customWidth="1"/>
    <col min="5382" max="5382" width="16.28515625" customWidth="1"/>
    <col min="5633" max="5633" width="7.85546875" bestFit="1" customWidth="1"/>
    <col min="5634" max="5634" width="53" customWidth="1"/>
    <col min="5635" max="5635" width="9.42578125" customWidth="1"/>
    <col min="5636" max="5636" width="5.5703125" customWidth="1"/>
    <col min="5637" max="5637" width="12.28515625" customWidth="1"/>
    <col min="5638" max="5638" width="16.28515625" customWidth="1"/>
    <col min="5889" max="5889" width="7.85546875" bestFit="1" customWidth="1"/>
    <col min="5890" max="5890" width="53" customWidth="1"/>
    <col min="5891" max="5891" width="9.42578125" customWidth="1"/>
    <col min="5892" max="5892" width="5.5703125" customWidth="1"/>
    <col min="5893" max="5893" width="12.28515625" customWidth="1"/>
    <col min="5894" max="5894" width="16.28515625" customWidth="1"/>
    <col min="6145" max="6145" width="7.85546875" bestFit="1" customWidth="1"/>
    <col min="6146" max="6146" width="53" customWidth="1"/>
    <col min="6147" max="6147" width="9.42578125" customWidth="1"/>
    <col min="6148" max="6148" width="5.5703125" customWidth="1"/>
    <col min="6149" max="6149" width="12.28515625" customWidth="1"/>
    <col min="6150" max="6150" width="16.28515625" customWidth="1"/>
    <col min="6401" max="6401" width="7.85546875" bestFit="1" customWidth="1"/>
    <col min="6402" max="6402" width="53" customWidth="1"/>
    <col min="6403" max="6403" width="9.42578125" customWidth="1"/>
    <col min="6404" max="6404" width="5.5703125" customWidth="1"/>
    <col min="6405" max="6405" width="12.28515625" customWidth="1"/>
    <col min="6406" max="6406" width="16.28515625" customWidth="1"/>
    <col min="6657" max="6657" width="7.85546875" bestFit="1" customWidth="1"/>
    <col min="6658" max="6658" width="53" customWidth="1"/>
    <col min="6659" max="6659" width="9.42578125" customWidth="1"/>
    <col min="6660" max="6660" width="5.5703125" customWidth="1"/>
    <col min="6661" max="6661" width="12.28515625" customWidth="1"/>
    <col min="6662" max="6662" width="16.28515625" customWidth="1"/>
    <col min="6913" max="6913" width="7.85546875" bestFit="1" customWidth="1"/>
    <col min="6914" max="6914" width="53" customWidth="1"/>
    <col min="6915" max="6915" width="9.42578125" customWidth="1"/>
    <col min="6916" max="6916" width="5.5703125" customWidth="1"/>
    <col min="6917" max="6917" width="12.28515625" customWidth="1"/>
    <col min="6918" max="6918" width="16.28515625" customWidth="1"/>
    <col min="7169" max="7169" width="7.85546875" bestFit="1" customWidth="1"/>
    <col min="7170" max="7170" width="53" customWidth="1"/>
    <col min="7171" max="7171" width="9.42578125" customWidth="1"/>
    <col min="7172" max="7172" width="5.5703125" customWidth="1"/>
    <col min="7173" max="7173" width="12.28515625" customWidth="1"/>
    <col min="7174" max="7174" width="16.28515625" customWidth="1"/>
    <col min="7425" max="7425" width="7.85546875" bestFit="1" customWidth="1"/>
    <col min="7426" max="7426" width="53" customWidth="1"/>
    <col min="7427" max="7427" width="9.42578125" customWidth="1"/>
    <col min="7428" max="7428" width="5.5703125" customWidth="1"/>
    <col min="7429" max="7429" width="12.28515625" customWidth="1"/>
    <col min="7430" max="7430" width="16.28515625" customWidth="1"/>
    <col min="7681" max="7681" width="7.85546875" bestFit="1" customWidth="1"/>
    <col min="7682" max="7682" width="53" customWidth="1"/>
    <col min="7683" max="7683" width="9.42578125" customWidth="1"/>
    <col min="7684" max="7684" width="5.5703125" customWidth="1"/>
    <col min="7685" max="7685" width="12.28515625" customWidth="1"/>
    <col min="7686" max="7686" width="16.28515625" customWidth="1"/>
    <col min="7937" max="7937" width="7.85546875" bestFit="1" customWidth="1"/>
    <col min="7938" max="7938" width="53" customWidth="1"/>
    <col min="7939" max="7939" width="9.42578125" customWidth="1"/>
    <col min="7940" max="7940" width="5.5703125" customWidth="1"/>
    <col min="7941" max="7941" width="12.28515625" customWidth="1"/>
    <col min="7942" max="7942" width="16.28515625" customWidth="1"/>
    <col min="8193" max="8193" width="7.85546875" bestFit="1" customWidth="1"/>
    <col min="8194" max="8194" width="53" customWidth="1"/>
    <col min="8195" max="8195" width="9.42578125" customWidth="1"/>
    <col min="8196" max="8196" width="5.5703125" customWidth="1"/>
    <col min="8197" max="8197" width="12.28515625" customWidth="1"/>
    <col min="8198" max="8198" width="16.28515625" customWidth="1"/>
    <col min="8449" max="8449" width="7.85546875" bestFit="1" customWidth="1"/>
    <col min="8450" max="8450" width="53" customWidth="1"/>
    <col min="8451" max="8451" width="9.42578125" customWidth="1"/>
    <col min="8452" max="8452" width="5.5703125" customWidth="1"/>
    <col min="8453" max="8453" width="12.28515625" customWidth="1"/>
    <col min="8454" max="8454" width="16.28515625" customWidth="1"/>
    <col min="8705" max="8705" width="7.85546875" bestFit="1" customWidth="1"/>
    <col min="8706" max="8706" width="53" customWidth="1"/>
    <col min="8707" max="8707" width="9.42578125" customWidth="1"/>
    <col min="8708" max="8708" width="5.5703125" customWidth="1"/>
    <col min="8709" max="8709" width="12.28515625" customWidth="1"/>
    <col min="8710" max="8710" width="16.28515625" customWidth="1"/>
    <col min="8961" max="8961" width="7.85546875" bestFit="1" customWidth="1"/>
    <col min="8962" max="8962" width="53" customWidth="1"/>
    <col min="8963" max="8963" width="9.42578125" customWidth="1"/>
    <col min="8964" max="8964" width="5.5703125" customWidth="1"/>
    <col min="8965" max="8965" width="12.28515625" customWidth="1"/>
    <col min="8966" max="8966" width="16.28515625" customWidth="1"/>
    <col min="9217" max="9217" width="7.85546875" bestFit="1" customWidth="1"/>
    <col min="9218" max="9218" width="53" customWidth="1"/>
    <col min="9219" max="9219" width="9.42578125" customWidth="1"/>
    <col min="9220" max="9220" width="5.5703125" customWidth="1"/>
    <col min="9221" max="9221" width="12.28515625" customWidth="1"/>
    <col min="9222" max="9222" width="16.28515625" customWidth="1"/>
    <col min="9473" max="9473" width="7.85546875" bestFit="1" customWidth="1"/>
    <col min="9474" max="9474" width="53" customWidth="1"/>
    <col min="9475" max="9475" width="9.42578125" customWidth="1"/>
    <col min="9476" max="9476" width="5.5703125" customWidth="1"/>
    <col min="9477" max="9477" width="12.28515625" customWidth="1"/>
    <col min="9478" max="9478" width="16.28515625" customWidth="1"/>
    <col min="9729" max="9729" width="7.85546875" bestFit="1" customWidth="1"/>
    <col min="9730" max="9730" width="53" customWidth="1"/>
    <col min="9731" max="9731" width="9.42578125" customWidth="1"/>
    <col min="9732" max="9732" width="5.5703125" customWidth="1"/>
    <col min="9733" max="9733" width="12.28515625" customWidth="1"/>
    <col min="9734" max="9734" width="16.28515625" customWidth="1"/>
    <col min="9985" max="9985" width="7.85546875" bestFit="1" customWidth="1"/>
    <col min="9986" max="9986" width="53" customWidth="1"/>
    <col min="9987" max="9987" width="9.42578125" customWidth="1"/>
    <col min="9988" max="9988" width="5.5703125" customWidth="1"/>
    <col min="9989" max="9989" width="12.28515625" customWidth="1"/>
    <col min="9990" max="9990" width="16.28515625" customWidth="1"/>
    <col min="10241" max="10241" width="7.85546875" bestFit="1" customWidth="1"/>
    <col min="10242" max="10242" width="53" customWidth="1"/>
    <col min="10243" max="10243" width="9.42578125" customWidth="1"/>
    <col min="10244" max="10244" width="5.5703125" customWidth="1"/>
    <col min="10245" max="10245" width="12.28515625" customWidth="1"/>
    <col min="10246" max="10246" width="16.28515625" customWidth="1"/>
    <col min="10497" max="10497" width="7.85546875" bestFit="1" customWidth="1"/>
    <col min="10498" max="10498" width="53" customWidth="1"/>
    <col min="10499" max="10499" width="9.42578125" customWidth="1"/>
    <col min="10500" max="10500" width="5.5703125" customWidth="1"/>
    <col min="10501" max="10501" width="12.28515625" customWidth="1"/>
    <col min="10502" max="10502" width="16.28515625" customWidth="1"/>
    <col min="10753" max="10753" width="7.85546875" bestFit="1" customWidth="1"/>
    <col min="10754" max="10754" width="53" customWidth="1"/>
    <col min="10755" max="10755" width="9.42578125" customWidth="1"/>
    <col min="10756" max="10756" width="5.5703125" customWidth="1"/>
    <col min="10757" max="10757" width="12.28515625" customWidth="1"/>
    <col min="10758" max="10758" width="16.28515625" customWidth="1"/>
    <col min="11009" max="11009" width="7.85546875" bestFit="1" customWidth="1"/>
    <col min="11010" max="11010" width="53" customWidth="1"/>
    <col min="11011" max="11011" width="9.42578125" customWidth="1"/>
    <col min="11012" max="11012" width="5.5703125" customWidth="1"/>
    <col min="11013" max="11013" width="12.28515625" customWidth="1"/>
    <col min="11014" max="11014" width="16.28515625" customWidth="1"/>
    <col min="11265" max="11265" width="7.85546875" bestFit="1" customWidth="1"/>
    <col min="11266" max="11266" width="53" customWidth="1"/>
    <col min="11267" max="11267" width="9.42578125" customWidth="1"/>
    <col min="11268" max="11268" width="5.5703125" customWidth="1"/>
    <col min="11269" max="11269" width="12.28515625" customWidth="1"/>
    <col min="11270" max="11270" width="16.28515625" customWidth="1"/>
    <col min="11521" max="11521" width="7.85546875" bestFit="1" customWidth="1"/>
    <col min="11522" max="11522" width="53" customWidth="1"/>
    <col min="11523" max="11523" width="9.42578125" customWidth="1"/>
    <col min="11524" max="11524" width="5.5703125" customWidth="1"/>
    <col min="11525" max="11525" width="12.28515625" customWidth="1"/>
    <col min="11526" max="11526" width="16.28515625" customWidth="1"/>
    <col min="11777" max="11777" width="7.85546875" bestFit="1" customWidth="1"/>
    <col min="11778" max="11778" width="53" customWidth="1"/>
    <col min="11779" max="11779" width="9.42578125" customWidth="1"/>
    <col min="11780" max="11780" width="5.5703125" customWidth="1"/>
    <col min="11781" max="11781" width="12.28515625" customWidth="1"/>
    <col min="11782" max="11782" width="16.28515625" customWidth="1"/>
    <col min="12033" max="12033" width="7.85546875" bestFit="1" customWidth="1"/>
    <col min="12034" max="12034" width="53" customWidth="1"/>
    <col min="12035" max="12035" width="9.42578125" customWidth="1"/>
    <col min="12036" max="12036" width="5.5703125" customWidth="1"/>
    <col min="12037" max="12037" width="12.28515625" customWidth="1"/>
    <col min="12038" max="12038" width="16.28515625" customWidth="1"/>
    <col min="12289" max="12289" width="7.85546875" bestFit="1" customWidth="1"/>
    <col min="12290" max="12290" width="53" customWidth="1"/>
    <col min="12291" max="12291" width="9.42578125" customWidth="1"/>
    <col min="12292" max="12292" width="5.5703125" customWidth="1"/>
    <col min="12293" max="12293" width="12.28515625" customWidth="1"/>
    <col min="12294" max="12294" width="16.28515625" customWidth="1"/>
    <col min="12545" max="12545" width="7.85546875" bestFit="1" customWidth="1"/>
    <col min="12546" max="12546" width="53" customWidth="1"/>
    <col min="12547" max="12547" width="9.42578125" customWidth="1"/>
    <col min="12548" max="12548" width="5.5703125" customWidth="1"/>
    <col min="12549" max="12549" width="12.28515625" customWidth="1"/>
    <col min="12550" max="12550" width="16.28515625" customWidth="1"/>
    <col min="12801" max="12801" width="7.85546875" bestFit="1" customWidth="1"/>
    <col min="12802" max="12802" width="53" customWidth="1"/>
    <col min="12803" max="12803" width="9.42578125" customWidth="1"/>
    <col min="12804" max="12804" width="5.5703125" customWidth="1"/>
    <col min="12805" max="12805" width="12.28515625" customWidth="1"/>
    <col min="12806" max="12806" width="16.28515625" customWidth="1"/>
    <col min="13057" max="13057" width="7.85546875" bestFit="1" customWidth="1"/>
    <col min="13058" max="13058" width="53" customWidth="1"/>
    <col min="13059" max="13059" width="9.42578125" customWidth="1"/>
    <col min="13060" max="13060" width="5.5703125" customWidth="1"/>
    <col min="13061" max="13061" width="12.28515625" customWidth="1"/>
    <col min="13062" max="13062" width="16.28515625" customWidth="1"/>
    <col min="13313" max="13313" width="7.85546875" bestFit="1" customWidth="1"/>
    <col min="13314" max="13314" width="53" customWidth="1"/>
    <col min="13315" max="13315" width="9.42578125" customWidth="1"/>
    <col min="13316" max="13316" width="5.5703125" customWidth="1"/>
    <col min="13317" max="13317" width="12.28515625" customWidth="1"/>
    <col min="13318" max="13318" width="16.28515625" customWidth="1"/>
    <col min="13569" max="13569" width="7.85546875" bestFit="1" customWidth="1"/>
    <col min="13570" max="13570" width="53" customWidth="1"/>
    <col min="13571" max="13571" width="9.42578125" customWidth="1"/>
    <col min="13572" max="13572" width="5.5703125" customWidth="1"/>
    <col min="13573" max="13573" width="12.28515625" customWidth="1"/>
    <col min="13574" max="13574" width="16.28515625" customWidth="1"/>
    <col min="13825" max="13825" width="7.85546875" bestFit="1" customWidth="1"/>
    <col min="13826" max="13826" width="53" customWidth="1"/>
    <col min="13827" max="13827" width="9.42578125" customWidth="1"/>
    <col min="13828" max="13828" width="5.5703125" customWidth="1"/>
    <col min="13829" max="13829" width="12.28515625" customWidth="1"/>
    <col min="13830" max="13830" width="16.28515625" customWidth="1"/>
    <col min="14081" max="14081" width="7.85546875" bestFit="1" customWidth="1"/>
    <col min="14082" max="14082" width="53" customWidth="1"/>
    <col min="14083" max="14083" width="9.42578125" customWidth="1"/>
    <col min="14084" max="14084" width="5.5703125" customWidth="1"/>
    <col min="14085" max="14085" width="12.28515625" customWidth="1"/>
    <col min="14086" max="14086" width="16.28515625" customWidth="1"/>
    <col min="14337" max="14337" width="7.85546875" bestFit="1" customWidth="1"/>
    <col min="14338" max="14338" width="53" customWidth="1"/>
    <col min="14339" max="14339" width="9.42578125" customWidth="1"/>
    <col min="14340" max="14340" width="5.5703125" customWidth="1"/>
    <col min="14341" max="14341" width="12.28515625" customWidth="1"/>
    <col min="14342" max="14342" width="16.28515625" customWidth="1"/>
    <col min="14593" max="14593" width="7.85546875" bestFit="1" customWidth="1"/>
    <col min="14594" max="14594" width="53" customWidth="1"/>
    <col min="14595" max="14595" width="9.42578125" customWidth="1"/>
    <col min="14596" max="14596" width="5.5703125" customWidth="1"/>
    <col min="14597" max="14597" width="12.28515625" customWidth="1"/>
    <col min="14598" max="14598" width="16.28515625" customWidth="1"/>
    <col min="14849" max="14849" width="7.85546875" bestFit="1" customWidth="1"/>
    <col min="14850" max="14850" width="53" customWidth="1"/>
    <col min="14851" max="14851" width="9.42578125" customWidth="1"/>
    <col min="14852" max="14852" width="5.5703125" customWidth="1"/>
    <col min="14853" max="14853" width="12.28515625" customWidth="1"/>
    <col min="14854" max="14854" width="16.28515625" customWidth="1"/>
    <col min="15105" max="15105" width="7.85546875" bestFit="1" customWidth="1"/>
    <col min="15106" max="15106" width="53" customWidth="1"/>
    <col min="15107" max="15107" width="9.42578125" customWidth="1"/>
    <col min="15108" max="15108" width="5.5703125" customWidth="1"/>
    <col min="15109" max="15109" width="12.28515625" customWidth="1"/>
    <col min="15110" max="15110" width="16.28515625" customWidth="1"/>
    <col min="15361" max="15361" width="7.85546875" bestFit="1" customWidth="1"/>
    <col min="15362" max="15362" width="53" customWidth="1"/>
    <col min="15363" max="15363" width="9.42578125" customWidth="1"/>
    <col min="15364" max="15364" width="5.5703125" customWidth="1"/>
    <col min="15365" max="15365" width="12.28515625" customWidth="1"/>
    <col min="15366" max="15366" width="16.28515625" customWidth="1"/>
    <col min="15617" max="15617" width="7.85546875" bestFit="1" customWidth="1"/>
    <col min="15618" max="15618" width="53" customWidth="1"/>
    <col min="15619" max="15619" width="9.42578125" customWidth="1"/>
    <col min="15620" max="15620" width="5.5703125" customWidth="1"/>
    <col min="15621" max="15621" width="12.28515625" customWidth="1"/>
    <col min="15622" max="15622" width="16.28515625" customWidth="1"/>
    <col min="15873" max="15873" width="7.85546875" bestFit="1" customWidth="1"/>
    <col min="15874" max="15874" width="53" customWidth="1"/>
    <col min="15875" max="15875" width="9.42578125" customWidth="1"/>
    <col min="15876" max="15876" width="5.5703125" customWidth="1"/>
    <col min="15877" max="15877" width="12.28515625" customWidth="1"/>
    <col min="15878" max="15878" width="16.28515625" customWidth="1"/>
    <col min="16129" max="16129" width="7.85546875" bestFit="1" customWidth="1"/>
    <col min="16130" max="16130" width="53" customWidth="1"/>
    <col min="16131" max="16131" width="9.42578125" customWidth="1"/>
    <col min="16132" max="16132" width="5.5703125" customWidth="1"/>
    <col min="16133" max="16133" width="12.28515625" customWidth="1"/>
    <col min="16134" max="16134" width="16.28515625" customWidth="1"/>
  </cols>
  <sheetData>
    <row r="1" spans="1:6" ht="13.5" customHeight="1" x14ac:dyDescent="0.2">
      <c r="A1" s="77" t="s">
        <v>37</v>
      </c>
      <c r="B1" s="77" t="s">
        <v>36</v>
      </c>
      <c r="C1" s="77" t="s">
        <v>35</v>
      </c>
      <c r="D1" s="77" t="s">
        <v>34</v>
      </c>
      <c r="E1" s="77" t="s">
        <v>33</v>
      </c>
      <c r="F1" s="78" t="s">
        <v>32</v>
      </c>
    </row>
    <row r="2" spans="1:6" ht="13.5" customHeight="1" x14ac:dyDescent="0.2">
      <c r="A2" s="79"/>
      <c r="B2" s="80"/>
      <c r="C2" s="81"/>
      <c r="D2" s="81"/>
      <c r="E2" s="81"/>
      <c r="F2" s="81"/>
    </row>
    <row r="3" spans="1:6" ht="18" customHeight="1" x14ac:dyDescent="0.2">
      <c r="A3" s="82" t="s">
        <v>69</v>
      </c>
      <c r="B3" s="83" t="s">
        <v>71</v>
      </c>
      <c r="C3"/>
      <c r="D3"/>
      <c r="E3"/>
      <c r="F3"/>
    </row>
    <row r="4" spans="1:6" ht="13.5" customHeight="1" x14ac:dyDescent="0.2">
      <c r="A4" s="79"/>
      <c r="B4" s="80"/>
      <c r="C4" s="81"/>
      <c r="D4" s="81"/>
      <c r="E4" s="81"/>
      <c r="F4" s="81"/>
    </row>
    <row r="5" spans="1:6" ht="13.5" customHeight="1" x14ac:dyDescent="0.2">
      <c r="A5" s="114"/>
      <c r="B5" s="80"/>
      <c r="C5" s="81"/>
      <c r="D5" s="81"/>
      <c r="E5" s="81"/>
      <c r="F5" s="81"/>
    </row>
    <row r="6" spans="1:6" ht="30.75" customHeight="1" x14ac:dyDescent="0.2">
      <c r="A6" s="227" t="s">
        <v>72</v>
      </c>
      <c r="B6" s="227"/>
      <c r="C6" s="227"/>
      <c r="D6" s="227"/>
      <c r="E6" s="227"/>
      <c r="F6" s="227"/>
    </row>
    <row r="7" spans="1:6" ht="30.75" customHeight="1" x14ac:dyDescent="0.2">
      <c r="A7" s="227"/>
      <c r="B7" s="227"/>
      <c r="C7" s="227"/>
      <c r="D7" s="227"/>
      <c r="E7" s="227"/>
      <c r="F7" s="227"/>
    </row>
    <row r="8" spans="1:6" ht="30.75" customHeight="1" x14ac:dyDescent="0.2">
      <c r="A8" s="227"/>
      <c r="B8" s="227"/>
      <c r="C8" s="227"/>
      <c r="D8" s="227"/>
      <c r="E8" s="227"/>
      <c r="F8" s="227"/>
    </row>
    <row r="9" spans="1:6" ht="30.75" customHeight="1" x14ac:dyDescent="0.2">
      <c r="A9" s="227"/>
      <c r="B9" s="227"/>
      <c r="C9" s="227"/>
      <c r="D9" s="227"/>
      <c r="E9" s="227"/>
      <c r="F9" s="227"/>
    </row>
    <row r="10" spans="1:6" ht="30.75" customHeight="1" x14ac:dyDescent="0.2">
      <c r="A10" s="227"/>
      <c r="B10" s="227"/>
      <c r="C10" s="227"/>
      <c r="D10" s="227"/>
      <c r="E10" s="227"/>
      <c r="F10" s="227"/>
    </row>
    <row r="11" spans="1:6" ht="30.75" customHeight="1" x14ac:dyDescent="0.2">
      <c r="A11" s="227"/>
      <c r="B11" s="227"/>
      <c r="C11" s="227"/>
      <c r="D11" s="227"/>
      <c r="E11" s="227"/>
      <c r="F11" s="227"/>
    </row>
    <row r="12" spans="1:6" ht="30.75" customHeight="1" x14ac:dyDescent="0.2">
      <c r="A12" s="227"/>
      <c r="B12" s="227"/>
      <c r="C12" s="227"/>
      <c r="D12" s="227"/>
      <c r="E12" s="227"/>
      <c r="F12" s="227"/>
    </row>
    <row r="13" spans="1:6" ht="30.75" customHeight="1" x14ac:dyDescent="0.2">
      <c r="A13" s="227"/>
      <c r="B13" s="227"/>
      <c r="C13" s="227"/>
      <c r="D13" s="227"/>
      <c r="E13" s="227"/>
      <c r="F13" s="227"/>
    </row>
    <row r="14" spans="1:6" ht="30.75" customHeight="1" x14ac:dyDescent="0.2">
      <c r="A14" s="227"/>
      <c r="B14" s="227"/>
      <c r="C14" s="227"/>
      <c r="D14" s="227"/>
      <c r="E14" s="227"/>
      <c r="F14" s="227"/>
    </row>
    <row r="15" spans="1:6" ht="30.75" customHeight="1" x14ac:dyDescent="0.2">
      <c r="A15" s="227"/>
      <c r="B15" s="227"/>
      <c r="C15" s="227"/>
      <c r="D15" s="227"/>
      <c r="E15" s="227"/>
      <c r="F15" s="227"/>
    </row>
    <row r="16" spans="1:6" ht="30.75" customHeight="1" x14ac:dyDescent="0.2">
      <c r="A16" s="227"/>
      <c r="B16" s="227"/>
      <c r="C16" s="227"/>
      <c r="D16" s="227"/>
      <c r="E16" s="227"/>
      <c r="F16" s="227"/>
    </row>
    <row r="17" spans="1:7" ht="30.75" customHeight="1" x14ac:dyDescent="0.2">
      <c r="A17" s="227"/>
      <c r="B17" s="227"/>
      <c r="C17" s="227"/>
      <c r="D17" s="227"/>
      <c r="E17" s="227"/>
      <c r="F17" s="227"/>
    </row>
    <row r="18" spans="1:7" ht="30.75" customHeight="1" x14ac:dyDescent="0.2">
      <c r="A18" s="227"/>
      <c r="B18" s="227"/>
      <c r="C18" s="227"/>
      <c r="D18" s="227"/>
      <c r="E18" s="227"/>
      <c r="F18" s="227"/>
    </row>
    <row r="19" spans="1:7" ht="30.75" customHeight="1" x14ac:dyDescent="0.2">
      <c r="A19" s="227"/>
      <c r="B19" s="227"/>
      <c r="C19" s="227"/>
      <c r="D19" s="227"/>
      <c r="E19" s="227"/>
      <c r="F19" s="227"/>
    </row>
    <row r="20" spans="1:7" ht="30.75" customHeight="1" x14ac:dyDescent="0.2">
      <c r="A20" s="227"/>
      <c r="B20" s="227"/>
      <c r="C20" s="227"/>
      <c r="D20" s="227"/>
      <c r="E20" s="227"/>
      <c r="F20" s="227"/>
    </row>
    <row r="21" spans="1:7" ht="30.75" customHeight="1" x14ac:dyDescent="0.2">
      <c r="A21" s="227"/>
      <c r="B21" s="227"/>
      <c r="C21" s="227"/>
      <c r="D21" s="227"/>
      <c r="E21" s="227"/>
      <c r="F21" s="227"/>
    </row>
    <row r="22" spans="1:7" ht="30.75" customHeight="1" x14ac:dyDescent="0.2">
      <c r="A22" s="227"/>
      <c r="B22" s="227"/>
      <c r="C22" s="227"/>
      <c r="D22" s="227"/>
      <c r="E22" s="227"/>
      <c r="F22" s="227"/>
    </row>
    <row r="23" spans="1:7" ht="30.75" customHeight="1" x14ac:dyDescent="0.2">
      <c r="A23" s="227"/>
      <c r="B23" s="227"/>
      <c r="C23" s="227"/>
      <c r="D23" s="227"/>
      <c r="E23" s="227"/>
      <c r="F23" s="227"/>
    </row>
    <row r="24" spans="1:7" ht="30.75" customHeight="1" x14ac:dyDescent="0.2">
      <c r="A24" s="227"/>
      <c r="B24" s="227"/>
      <c r="C24" s="227"/>
      <c r="D24" s="227"/>
      <c r="E24" s="227"/>
      <c r="F24" s="227"/>
    </row>
    <row r="25" spans="1:7" ht="13.5" customHeight="1" x14ac:dyDescent="0.2">
      <c r="B25" s="80"/>
      <c r="C25" s="81"/>
      <c r="D25" s="81"/>
      <c r="E25" s="81"/>
      <c r="F25" s="81"/>
    </row>
    <row r="26" spans="1:7" s="167" customFormat="1" ht="92.25" customHeight="1" x14ac:dyDescent="0.2">
      <c r="A26" s="221" t="s">
        <v>224</v>
      </c>
      <c r="B26" s="221"/>
      <c r="C26" s="221"/>
      <c r="D26" s="221"/>
      <c r="E26" s="221"/>
      <c r="F26" s="221"/>
      <c r="G26" s="166"/>
    </row>
    <row r="27" spans="1:7" s="167" customFormat="1" ht="92.25" customHeight="1" x14ac:dyDescent="0.2">
      <c r="A27" s="221"/>
      <c r="B27" s="221"/>
      <c r="C27" s="221"/>
      <c r="D27" s="221"/>
      <c r="E27" s="221"/>
      <c r="F27" s="221"/>
      <c r="G27" s="166"/>
    </row>
    <row r="28" spans="1:7" s="167" customFormat="1" ht="92.25" customHeight="1" x14ac:dyDescent="0.2">
      <c r="A28" s="221"/>
      <c r="B28" s="221"/>
      <c r="C28" s="221"/>
      <c r="D28" s="221"/>
      <c r="E28" s="221"/>
      <c r="F28" s="221"/>
      <c r="G28" s="166"/>
    </row>
    <row r="29" spans="1:7" s="167" customFormat="1" ht="92.25" customHeight="1" x14ac:dyDescent="0.2">
      <c r="A29" s="221"/>
      <c r="B29" s="221"/>
      <c r="C29" s="221"/>
      <c r="D29" s="221"/>
      <c r="E29" s="221"/>
      <c r="F29" s="221"/>
      <c r="G29" s="166"/>
    </row>
    <row r="30" spans="1:7" s="167" customFormat="1" ht="96.75" customHeight="1" x14ac:dyDescent="0.2">
      <c r="A30" s="221"/>
      <c r="B30" s="221"/>
      <c r="C30" s="221"/>
      <c r="D30" s="221"/>
      <c r="E30" s="221"/>
      <c r="F30" s="221"/>
      <c r="G30" s="166"/>
    </row>
    <row r="31" spans="1:7" s="1" customFormat="1" ht="13.5" customHeight="1" x14ac:dyDescent="0.2">
      <c r="A31" s="23"/>
      <c r="B31" s="44"/>
      <c r="C31" s="43"/>
      <c r="D31" s="43"/>
      <c r="E31" s="43"/>
      <c r="F31" s="43"/>
    </row>
    <row r="32" spans="1:7" ht="13.5" customHeight="1" x14ac:dyDescent="0.2">
      <c r="A32" s="79"/>
      <c r="B32" s="80"/>
      <c r="C32" s="81"/>
      <c r="D32" s="81"/>
      <c r="E32" s="81"/>
      <c r="F32" s="81"/>
    </row>
    <row r="33" spans="1:7" ht="179.25" thickBot="1" x14ac:dyDescent="0.25">
      <c r="A33" s="85" t="s">
        <v>31</v>
      </c>
      <c r="B33" s="92" t="s">
        <v>197</v>
      </c>
      <c r="C33" s="109"/>
      <c r="D33" s="110"/>
      <c r="E33" s="110"/>
      <c r="F33" s="111"/>
      <c r="G33" s="177"/>
    </row>
    <row r="34" spans="1:7" ht="22.5" customHeight="1" thickBot="1" x14ac:dyDescent="0.25">
      <c r="A34" s="175"/>
      <c r="B34" s="88"/>
      <c r="C34" s="112">
        <v>287</v>
      </c>
      <c r="D34" s="89" t="s">
        <v>22</v>
      </c>
      <c r="E34" s="90"/>
      <c r="F34" s="91">
        <f>C34*E34</f>
        <v>0</v>
      </c>
      <c r="G34" s="161"/>
    </row>
    <row r="35" spans="1:7" ht="13.5" customHeight="1" x14ac:dyDescent="0.2">
      <c r="A35" s="79"/>
      <c r="B35" s="80"/>
      <c r="C35" s="81"/>
      <c r="D35" s="81"/>
      <c r="E35" s="81"/>
      <c r="F35" s="81"/>
    </row>
    <row r="36" spans="1:7" ht="141" thickBot="1" x14ac:dyDescent="0.25">
      <c r="A36" s="85" t="s">
        <v>30</v>
      </c>
      <c r="B36" s="92" t="s">
        <v>198</v>
      </c>
      <c r="C36" s="160"/>
      <c r="D36" s="110"/>
      <c r="E36" s="110"/>
      <c r="F36" s="111"/>
    </row>
    <row r="37" spans="1:7" ht="20.25" customHeight="1" thickBot="1" x14ac:dyDescent="0.25">
      <c r="A37" s="87"/>
      <c r="B37" s="88"/>
      <c r="C37" s="112">
        <v>1106</v>
      </c>
      <c r="D37" s="89" t="s">
        <v>22</v>
      </c>
      <c r="E37" s="90"/>
      <c r="F37" s="91">
        <f>C37*E37</f>
        <v>0</v>
      </c>
    </row>
    <row r="38" spans="1:7" ht="15" x14ac:dyDescent="0.2">
      <c r="A38" s="79"/>
      <c r="B38" s="80"/>
      <c r="C38" s="81"/>
      <c r="D38" s="81"/>
      <c r="E38" s="81"/>
      <c r="F38" s="81"/>
    </row>
    <row r="39" spans="1:7" ht="128.25" thickBot="1" x14ac:dyDescent="0.25">
      <c r="A39" s="85" t="s">
        <v>29</v>
      </c>
      <c r="B39" s="92" t="s">
        <v>188</v>
      </c>
      <c r="C39" s="109"/>
      <c r="D39" s="110"/>
      <c r="E39" s="110"/>
      <c r="F39" s="111"/>
    </row>
    <row r="40" spans="1:7" ht="20.25" customHeight="1" thickBot="1" x14ac:dyDescent="0.25">
      <c r="A40" s="87"/>
      <c r="B40" s="88"/>
      <c r="C40" s="112">
        <v>100</v>
      </c>
      <c r="D40" s="89" t="s">
        <v>22</v>
      </c>
      <c r="E40" s="90"/>
      <c r="F40" s="91">
        <f>C40*E40</f>
        <v>0</v>
      </c>
    </row>
    <row r="41" spans="1:7" ht="15" x14ac:dyDescent="0.2">
      <c r="A41" s="79"/>
      <c r="B41" s="80"/>
      <c r="C41" s="81"/>
      <c r="D41" s="81"/>
      <c r="E41" s="81"/>
      <c r="F41" s="81"/>
    </row>
    <row r="42" spans="1:7" ht="141" thickBot="1" x14ac:dyDescent="0.25">
      <c r="A42" s="85" t="s">
        <v>28</v>
      </c>
      <c r="B42" s="92" t="s">
        <v>225</v>
      </c>
      <c r="C42" s="109"/>
      <c r="D42" s="110"/>
      <c r="E42" s="110"/>
      <c r="F42" s="111"/>
    </row>
    <row r="43" spans="1:7" ht="20.25" customHeight="1" thickBot="1" x14ac:dyDescent="0.25">
      <c r="A43" s="87"/>
      <c r="B43" s="88"/>
      <c r="C43" s="112">
        <v>100</v>
      </c>
      <c r="D43" s="89" t="s">
        <v>22</v>
      </c>
      <c r="E43" s="90"/>
      <c r="F43" s="91">
        <f>C43*E43</f>
        <v>0</v>
      </c>
    </row>
    <row r="44" spans="1:7" s="201" customFormat="1" ht="51" customHeight="1" thickBot="1" x14ac:dyDescent="0.25">
      <c r="A44" s="85" t="s">
        <v>27</v>
      </c>
      <c r="B44" s="92" t="s">
        <v>263</v>
      </c>
      <c r="C44" s="109"/>
      <c r="D44" s="110"/>
      <c r="E44" s="110"/>
      <c r="F44" s="111"/>
    </row>
    <row r="45" spans="1:7" s="201" customFormat="1" ht="20.25" customHeight="1" thickBot="1" x14ac:dyDescent="0.25">
      <c r="A45" s="87"/>
      <c r="B45" s="212"/>
      <c r="C45" s="112">
        <v>500</v>
      </c>
      <c r="D45" s="89" t="s">
        <v>22</v>
      </c>
      <c r="E45" s="90"/>
      <c r="F45" s="91">
        <f>C45*E45</f>
        <v>0</v>
      </c>
    </row>
    <row r="46" spans="1:7" ht="15" x14ac:dyDescent="0.2">
      <c r="A46" s="79"/>
      <c r="B46" s="80"/>
      <c r="C46" s="81"/>
      <c r="D46" s="81"/>
      <c r="E46" s="81"/>
      <c r="F46" s="81"/>
    </row>
    <row r="47" spans="1:7" ht="102.75" thickBot="1" x14ac:dyDescent="0.25">
      <c r="A47" s="85" t="s">
        <v>25</v>
      </c>
      <c r="B47" s="92" t="s">
        <v>228</v>
      </c>
      <c r="C47" s="109"/>
      <c r="D47" s="110"/>
      <c r="E47" s="110"/>
      <c r="F47" s="111"/>
    </row>
    <row r="48" spans="1:7" ht="20.25" customHeight="1" thickBot="1" x14ac:dyDescent="0.25">
      <c r="A48" s="175" t="s">
        <v>118</v>
      </c>
      <c r="B48" s="88" t="s">
        <v>226</v>
      </c>
      <c r="C48" s="112">
        <v>110</v>
      </c>
      <c r="D48" s="89" t="s">
        <v>40</v>
      </c>
      <c r="E48" s="90"/>
      <c r="F48" s="91">
        <f>C48*E48</f>
        <v>0</v>
      </c>
    </row>
    <row r="49" spans="1:6" ht="20.25" customHeight="1" thickBot="1" x14ac:dyDescent="0.25">
      <c r="A49" s="175" t="s">
        <v>119</v>
      </c>
      <c r="B49" s="88" t="s">
        <v>227</v>
      </c>
      <c r="C49" s="112">
        <v>6.6</v>
      </c>
      <c r="D49" s="89" t="s">
        <v>40</v>
      </c>
      <c r="E49" s="90"/>
      <c r="F49" s="91">
        <f>C49*E49</f>
        <v>0</v>
      </c>
    </row>
    <row r="50" spans="1:6" ht="15" x14ac:dyDescent="0.2">
      <c r="A50" s="79"/>
      <c r="B50" s="80"/>
      <c r="C50" s="81"/>
      <c r="D50" s="81"/>
      <c r="E50" s="81"/>
      <c r="F50" s="81"/>
    </row>
    <row r="51" spans="1:6" ht="13.5" customHeight="1" thickBot="1" x14ac:dyDescent="0.25">
      <c r="A51" s="79"/>
      <c r="B51" s="80"/>
      <c r="C51" s="81"/>
      <c r="D51" s="81"/>
      <c r="E51" s="81"/>
      <c r="F51" s="81"/>
    </row>
    <row r="52" spans="1:6" ht="21" customHeight="1" thickBot="1" x14ac:dyDescent="0.25">
      <c r="A52" s="93" t="s">
        <v>69</v>
      </c>
      <c r="B52" s="83" t="s">
        <v>71</v>
      </c>
      <c r="C52" s="228" t="s">
        <v>19</v>
      </c>
      <c r="D52" s="229"/>
      <c r="E52" s="94"/>
      <c r="F52" s="95">
        <f>SUM(F32:F51)</f>
        <v>0</v>
      </c>
    </row>
  </sheetData>
  <mergeCells count="3">
    <mergeCell ref="A6:F24"/>
    <mergeCell ref="C52:D52"/>
    <mergeCell ref="A26:F30"/>
  </mergeCells>
  <conditionalFormatting sqref="F1:F25 F31:F65534">
    <cfRule type="cellIs" dxfId="0" priority="32"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22</vt:i4>
      </vt:variant>
    </vt:vector>
  </HeadingPairs>
  <TitlesOfParts>
    <vt:vector size="35" baseType="lpstr">
      <vt:lpstr>Skupna rekapitulacija</vt:lpstr>
      <vt:lpstr>Rekapitulacija GO del</vt:lpstr>
      <vt:lpstr>SPLOŠNE OPOMBE</vt:lpstr>
      <vt:lpstr>Pripravljalna in zaključna dela</vt:lpstr>
      <vt:lpstr>A0. Rušitvena dela</vt:lpstr>
      <vt:lpstr>A1. Zidarska dela</vt:lpstr>
      <vt:lpstr>B1. Suhomontažna dela</vt:lpstr>
      <vt:lpstr>B2. Estrihi</vt:lpstr>
      <vt:lpstr>B3. Stavbno pohištvo</vt:lpstr>
      <vt:lpstr>B4. Mizar. in Ključavnič. dela</vt:lpstr>
      <vt:lpstr>B5. Keramičarska dela</vt:lpstr>
      <vt:lpstr>B6. Tlakarska dela</vt:lpstr>
      <vt:lpstr>B7. Slikopleskarska dela</vt:lpstr>
      <vt:lpstr>'A0. Rušitvena dela'!Print_Area</vt:lpstr>
      <vt:lpstr>'A1. Zidarska dela'!Print_Area</vt:lpstr>
      <vt:lpstr>'B1. Suhomontažna dela'!Print_Area</vt:lpstr>
      <vt:lpstr>'B2. Estrihi'!Print_Area</vt:lpstr>
      <vt:lpstr>'B3. Stavbno pohištvo'!Print_Area</vt:lpstr>
      <vt:lpstr>'B4. Mizar. in Ključavnič. dela'!Print_Area</vt:lpstr>
      <vt:lpstr>'B5. Keramičarska dela'!Print_Area</vt:lpstr>
      <vt:lpstr>'B6. Tlakarska dela'!Print_Area</vt:lpstr>
      <vt:lpstr>'B7. Slikopleskarska dela'!Print_Area</vt:lpstr>
      <vt:lpstr>'Pripravljalna in zaključna dela'!Print_Area</vt:lpstr>
      <vt:lpstr>'Rekapitulacija GO del'!Print_Area</vt:lpstr>
      <vt:lpstr>'SPLOŠNE OPOMBE'!Print_Area</vt:lpstr>
      <vt:lpstr>'A0. Rušitvena dela'!Print_Titles</vt:lpstr>
      <vt:lpstr>'A1. Zidarska dela'!Print_Titles</vt:lpstr>
      <vt:lpstr>'B1. Suhomontažna dela'!Print_Titles</vt:lpstr>
      <vt:lpstr>'B2. Estrihi'!Print_Titles</vt:lpstr>
      <vt:lpstr>'B3. Stavbno pohištvo'!Print_Titles</vt:lpstr>
      <vt:lpstr>'B4. Mizar. in Ključavnič. dela'!Print_Titles</vt:lpstr>
      <vt:lpstr>'B5. Keramičarska dela'!Print_Titles</vt:lpstr>
      <vt:lpstr>'B6. Tlakarska dela'!Print_Titles</vt:lpstr>
      <vt:lpstr>'B7. Slikopleskarska dela'!Print_Titles</vt:lpstr>
      <vt:lpstr>'Pripravljalna in zaključna dela'!Print_Titles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e-Popisi Leopold Zbil s.p.</dc:creator>
  <cp:lastModifiedBy>Mateja</cp:lastModifiedBy>
  <cp:lastPrinted>2024-04-06T22:35:24Z</cp:lastPrinted>
  <dcterms:created xsi:type="dcterms:W3CDTF">2023-03-14T12:01:46Z</dcterms:created>
  <dcterms:modified xsi:type="dcterms:W3CDTF">2025-05-19T16:26:49Z</dcterms:modified>
</cp:coreProperties>
</file>